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16275" windowHeight="7995" activeTab="4"/>
  </bookViews>
  <sheets>
    <sheet name="VIGAS PARCIAL" sheetId="5" r:id="rId1"/>
    <sheet name="PILARES PARCIAL" sheetId="4" r:id="rId2"/>
    <sheet name="VIGAS A EXEC." sheetId="1" r:id="rId3"/>
    <sheet name="PILARES A EXEC." sheetId="2" r:id="rId4"/>
    <sheet name="ARMAÇÃOPARCIAL" sheetId="3" r:id="rId5"/>
  </sheets>
  <calcPr calcId="125725" iterate="1" iterateDelta="1E-4"/>
</workbook>
</file>

<file path=xl/calcChain.xml><?xml version="1.0" encoding="utf-8"?>
<calcChain xmlns="http://schemas.openxmlformats.org/spreadsheetml/2006/main">
  <c r="K74" i="4"/>
  <c r="E74"/>
  <c r="I28" i="5"/>
  <c r="H28"/>
  <c r="G28"/>
  <c r="F28"/>
  <c r="E28"/>
  <c r="I27"/>
  <c r="H27"/>
  <c r="G27"/>
  <c r="F27"/>
  <c r="E27"/>
  <c r="I26"/>
  <c r="H26"/>
  <c r="G26"/>
  <c r="F26"/>
  <c r="E26"/>
  <c r="I25"/>
  <c r="H25"/>
  <c r="G25"/>
  <c r="F25"/>
  <c r="J25" s="1"/>
  <c r="E25"/>
  <c r="I24"/>
  <c r="H24"/>
  <c r="G24"/>
  <c r="F24"/>
  <c r="E24"/>
  <c r="I23"/>
  <c r="H23"/>
  <c r="G23"/>
  <c r="F23"/>
  <c r="E23"/>
  <c r="I22"/>
  <c r="H22"/>
  <c r="G22"/>
  <c r="F22"/>
  <c r="E22"/>
  <c r="I21"/>
  <c r="H21"/>
  <c r="G21"/>
  <c r="F21"/>
  <c r="J21" s="1"/>
  <c r="E21"/>
  <c r="I20"/>
  <c r="H20"/>
  <c r="G20"/>
  <c r="F20"/>
  <c r="E20"/>
  <c r="I19"/>
  <c r="H19"/>
  <c r="G19"/>
  <c r="F19"/>
  <c r="E19"/>
  <c r="I18"/>
  <c r="H18"/>
  <c r="G18"/>
  <c r="F18"/>
  <c r="E18"/>
  <c r="K10" i="2"/>
  <c r="E10"/>
  <c r="K8"/>
  <c r="E8"/>
  <c r="B87" i="1"/>
  <c r="B86"/>
  <c r="J80"/>
  <c r="E80"/>
  <c r="J20" i="5" l="1"/>
  <c r="J24"/>
  <c r="J28"/>
  <c r="J19"/>
  <c r="J23"/>
  <c r="J27"/>
  <c r="J22"/>
  <c r="J26"/>
  <c r="J18"/>
  <c r="E39" i="3"/>
  <c r="E38"/>
  <c r="E23"/>
  <c r="E22"/>
  <c r="E8"/>
  <c r="E7"/>
  <c r="E12"/>
  <c r="E9"/>
  <c r="E24"/>
  <c r="E21"/>
  <c r="E27"/>
  <c r="E31"/>
  <c r="E37"/>
  <c r="E40"/>
  <c r="E43"/>
  <c r="E46"/>
  <c r="E45"/>
  <c r="E44"/>
  <c r="E35"/>
  <c r="E36"/>
  <c r="E42"/>
  <c r="E41"/>
  <c r="E29"/>
  <c r="E28"/>
  <c r="E30"/>
  <c r="E26"/>
  <c r="E25"/>
  <c r="E14"/>
  <c r="E13"/>
  <c r="E11"/>
  <c r="E10"/>
  <c r="E34"/>
  <c r="E18"/>
  <c r="E15"/>
  <c r="E6"/>
  <c r="E33"/>
  <c r="E32"/>
  <c r="E20"/>
  <c r="E19"/>
  <c r="E17"/>
  <c r="E16"/>
  <c r="E5"/>
  <c r="E4"/>
  <c r="D6" l="1"/>
  <c r="D5"/>
  <c r="D4"/>
  <c r="D28"/>
  <c r="D27"/>
  <c r="D26"/>
  <c r="D25"/>
  <c r="D34"/>
  <c r="D33"/>
  <c r="D32"/>
  <c r="D46"/>
  <c r="D45"/>
  <c r="D44"/>
  <c r="D43"/>
  <c r="D42"/>
  <c r="D41"/>
  <c r="D31"/>
  <c r="D30"/>
  <c r="D29"/>
  <c r="D37"/>
  <c r="D36"/>
  <c r="D35"/>
  <c r="D24"/>
  <c r="D23"/>
  <c r="D22"/>
  <c r="D21"/>
  <c r="D20"/>
  <c r="D19"/>
  <c r="D15"/>
  <c r="D14"/>
  <c r="D13"/>
  <c r="D9"/>
  <c r="D8"/>
  <c r="D7"/>
  <c r="D12"/>
  <c r="D11"/>
  <c r="D10"/>
  <c r="J17" i="5" l="1"/>
  <c r="E17"/>
  <c r="J16"/>
  <c r="E16"/>
  <c r="E15"/>
  <c r="J15"/>
  <c r="E14"/>
  <c r="J14"/>
  <c r="J13"/>
  <c r="E13"/>
  <c r="J12"/>
  <c r="E12"/>
  <c r="J11"/>
  <c r="E11"/>
  <c r="J10"/>
  <c r="J9"/>
  <c r="E10"/>
  <c r="E9"/>
  <c r="E8"/>
  <c r="E7"/>
  <c r="J8"/>
  <c r="J7"/>
  <c r="J6"/>
  <c r="E6"/>
  <c r="J5"/>
  <c r="E5"/>
  <c r="J4"/>
  <c r="E4"/>
  <c r="K72" i="4"/>
  <c r="E72"/>
  <c r="E71"/>
  <c r="E70"/>
  <c r="E69"/>
  <c r="E68"/>
  <c r="E67"/>
  <c r="E66"/>
  <c r="K71"/>
  <c r="K70"/>
  <c r="K69"/>
  <c r="K68"/>
  <c r="K67"/>
  <c r="E65"/>
  <c r="E64"/>
  <c r="E63"/>
  <c r="E62"/>
  <c r="E61"/>
  <c r="E60"/>
  <c r="E59"/>
  <c r="E58"/>
  <c r="K66"/>
  <c r="K65"/>
  <c r="K64"/>
  <c r="K63"/>
  <c r="K62"/>
  <c r="K61"/>
  <c r="K60"/>
  <c r="K59"/>
  <c r="E57"/>
  <c r="E56"/>
  <c r="E55"/>
  <c r="K58"/>
  <c r="K57"/>
  <c r="K56"/>
  <c r="K55"/>
  <c r="K54"/>
  <c r="K53"/>
  <c r="E54"/>
  <c r="E53"/>
  <c r="K52"/>
  <c r="E52"/>
  <c r="K51"/>
  <c r="E51"/>
  <c r="K50"/>
  <c r="E50"/>
  <c r="K49"/>
  <c r="E49"/>
  <c r="K48"/>
  <c r="E48"/>
  <c r="K47"/>
  <c r="E47"/>
  <c r="K46"/>
  <c r="E46"/>
  <c r="K45"/>
  <c r="E45"/>
  <c r="K44"/>
  <c r="E44"/>
  <c r="K43"/>
  <c r="E43"/>
  <c r="K42"/>
  <c r="E42"/>
  <c r="K41"/>
  <c r="E41"/>
  <c r="K40"/>
  <c r="E40"/>
  <c r="K39"/>
  <c r="E39"/>
  <c r="K38"/>
  <c r="E38"/>
  <c r="K37"/>
  <c r="E37"/>
  <c r="K36"/>
  <c r="E36"/>
  <c r="K35"/>
  <c r="E35"/>
  <c r="K34"/>
  <c r="E34"/>
  <c r="K33"/>
  <c r="E33"/>
  <c r="K32"/>
  <c r="E32"/>
  <c r="K31"/>
  <c r="E31"/>
  <c r="K30"/>
  <c r="E30"/>
  <c r="K29"/>
  <c r="E29"/>
  <c r="K28"/>
  <c r="E28"/>
  <c r="K27"/>
  <c r="E27"/>
  <c r="K26"/>
  <c r="E26"/>
  <c r="K25"/>
  <c r="E25"/>
  <c r="K24"/>
  <c r="E24"/>
  <c r="K23"/>
  <c r="E23"/>
  <c r="K22"/>
  <c r="E22"/>
  <c r="K21"/>
  <c r="E21"/>
  <c r="K20"/>
  <c r="E20"/>
  <c r="K19"/>
  <c r="E19"/>
  <c r="K18"/>
  <c r="E18"/>
  <c r="K17"/>
  <c r="E17"/>
  <c r="K16"/>
  <c r="E16"/>
  <c r="J30" i="5" l="1"/>
  <c r="E30"/>
  <c r="K15" i="4"/>
  <c r="E15"/>
  <c r="K14"/>
  <c r="E14"/>
  <c r="K13"/>
  <c r="E13"/>
  <c r="K12"/>
  <c r="E12"/>
  <c r="K11"/>
  <c r="E11"/>
  <c r="K10"/>
  <c r="E10"/>
  <c r="K9"/>
  <c r="E9"/>
  <c r="K8"/>
  <c r="E8"/>
  <c r="K7"/>
  <c r="E7"/>
  <c r="K6"/>
  <c r="E6"/>
  <c r="K5"/>
  <c r="E5"/>
  <c r="K4"/>
  <c r="E4"/>
  <c r="K11" i="2"/>
  <c r="E11"/>
  <c r="K9"/>
  <c r="E9"/>
  <c r="K7"/>
  <c r="E7"/>
  <c r="E6"/>
  <c r="K6"/>
  <c r="E5"/>
  <c r="K5"/>
  <c r="K4"/>
  <c r="K13" l="1"/>
  <c r="E4"/>
  <c r="E13" s="1"/>
  <c r="J37" i="1"/>
  <c r="E37"/>
  <c r="J36"/>
  <c r="E36"/>
  <c r="J38"/>
  <c r="E38"/>
  <c r="J79"/>
  <c r="E79"/>
  <c r="J70"/>
  <c r="E70"/>
  <c r="J74"/>
  <c r="E74"/>
  <c r="J71"/>
  <c r="E71"/>
  <c r="J64"/>
  <c r="E64"/>
  <c r="J78"/>
  <c r="E78"/>
  <c r="J72"/>
  <c r="E72"/>
  <c r="J65"/>
  <c r="E65"/>
  <c r="J60"/>
  <c r="E60"/>
  <c r="J76"/>
  <c r="E76"/>
  <c r="J77"/>
  <c r="E77"/>
  <c r="J63"/>
  <c r="E63"/>
  <c r="J58"/>
  <c r="E58"/>
  <c r="J68"/>
  <c r="E68"/>
  <c r="E67"/>
  <c r="J67"/>
  <c r="J62"/>
  <c r="E62"/>
  <c r="J22"/>
  <c r="E22"/>
  <c r="J35"/>
  <c r="E35"/>
  <c r="J75"/>
  <c r="E75"/>
  <c r="J73"/>
  <c r="E73"/>
  <c r="J69"/>
  <c r="E69"/>
  <c r="J66"/>
  <c r="E66"/>
  <c r="J61"/>
  <c r="E61"/>
  <c r="J59"/>
  <c r="E59"/>
  <c r="J56"/>
  <c r="E56"/>
  <c r="J52"/>
  <c r="E52"/>
  <c r="J50"/>
  <c r="E50"/>
  <c r="J57"/>
  <c r="E57"/>
  <c r="J55"/>
  <c r="E55"/>
  <c r="J48"/>
  <c r="E48"/>
  <c r="J47"/>
  <c r="E47"/>
  <c r="J53"/>
  <c r="E53"/>
  <c r="J54"/>
  <c r="E54"/>
  <c r="J51"/>
  <c r="E51"/>
  <c r="J49"/>
  <c r="E49"/>
  <c r="J46"/>
  <c r="E46"/>
  <c r="J45"/>
  <c r="E45"/>
  <c r="J44"/>
  <c r="E44"/>
  <c r="J43"/>
  <c r="E43"/>
  <c r="J42"/>
  <c r="E42"/>
  <c r="J41"/>
  <c r="E41"/>
  <c r="J40"/>
  <c r="E40"/>
  <c r="J39"/>
  <c r="E39"/>
  <c r="J21"/>
  <c r="E21"/>
  <c r="J23"/>
  <c r="E23"/>
  <c r="J33"/>
  <c r="E33"/>
  <c r="J31"/>
  <c r="E31"/>
  <c r="J30"/>
  <c r="E30"/>
  <c r="J27"/>
  <c r="E27"/>
  <c r="J34"/>
  <c r="E34"/>
  <c r="J32"/>
  <c r="E32"/>
  <c r="J29"/>
  <c r="E29"/>
  <c r="J28"/>
  <c r="E28"/>
  <c r="J26"/>
  <c r="E26"/>
  <c r="J25"/>
  <c r="E25"/>
  <c r="J24"/>
  <c r="E24"/>
  <c r="J16"/>
  <c r="E16"/>
  <c r="J20"/>
  <c r="E20"/>
  <c r="J19"/>
  <c r="E19"/>
  <c r="J18"/>
  <c r="E18"/>
  <c r="J17"/>
  <c r="E17"/>
  <c r="J15"/>
  <c r="E15"/>
  <c r="E14"/>
  <c r="J14"/>
  <c r="J13"/>
  <c r="E13"/>
  <c r="J12"/>
  <c r="E12"/>
  <c r="J11"/>
  <c r="E11"/>
  <c r="J10"/>
  <c r="E10"/>
  <c r="J8"/>
  <c r="E8"/>
  <c r="J9"/>
  <c r="E9"/>
  <c r="J7"/>
  <c r="E7"/>
  <c r="J6"/>
  <c r="E6"/>
  <c r="J4"/>
  <c r="J5"/>
  <c r="E4"/>
  <c r="E5"/>
  <c r="J82" l="1"/>
  <c r="E82"/>
</calcChain>
</file>

<file path=xl/sharedStrings.xml><?xml version="1.0" encoding="utf-8"?>
<sst xmlns="http://schemas.openxmlformats.org/spreadsheetml/2006/main" count="193" uniqueCount="124">
  <si>
    <t>VIGA</t>
  </si>
  <si>
    <t>LARGURA</t>
  </si>
  <si>
    <t>ALTURA</t>
  </si>
  <si>
    <t>COMP.</t>
  </si>
  <si>
    <t>VOLUME (M³)</t>
  </si>
  <si>
    <t>FORMA (M²)</t>
  </si>
  <si>
    <t>FACE 1(LARGURA)</t>
  </si>
  <si>
    <t>FACE 2 (ALTURA)</t>
  </si>
  <si>
    <t>FACE 3 (ALTURA)</t>
  </si>
  <si>
    <t>FORMA TOTAL (M²)</t>
  </si>
  <si>
    <t>PILAR</t>
  </si>
  <si>
    <t>FACE 2 (LARGURA)</t>
  </si>
  <si>
    <t>FACE 3 (COMP.)</t>
  </si>
  <si>
    <t>FACE 4 (COMP.)</t>
  </si>
  <si>
    <t>VOLUME TOTAL DE CONCRETO (M³)</t>
  </si>
  <si>
    <t>P108</t>
  </si>
  <si>
    <t>P118</t>
  </si>
  <si>
    <t>P127</t>
  </si>
  <si>
    <t>P141</t>
  </si>
  <si>
    <t>P142</t>
  </si>
  <si>
    <t>P140</t>
  </si>
  <si>
    <t>TOTAL FORMA (M²)</t>
  </si>
  <si>
    <t>LEVANTAMENTO DE CONCRETO E FÔRMAS DOS PILARES - NÃO EXECUTADOS</t>
  </si>
  <si>
    <t>VOLUME TOTAL CONCRETO (M³)</t>
  </si>
  <si>
    <t>LEVANTAMENTO DE CONCRETO E FORMAS DAS VIGAS - NÃO EXECUTADAS</t>
  </si>
  <si>
    <t>P96</t>
  </si>
  <si>
    <t>LEVANTAMENTO DE CONCRETO E FÔRMAS DOS PILARES - PARCIALMENTE EXECUTADOS</t>
  </si>
  <si>
    <t>P8</t>
  </si>
  <si>
    <t>P9</t>
  </si>
  <si>
    <t>P10</t>
  </si>
  <si>
    <t>P11</t>
  </si>
  <si>
    <t>P12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</si>
  <si>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</si>
  <si>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</si>
  <si>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</si>
  <si>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</si>
  <si>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</si>
  <si>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</si>
  <si>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</si>
  <si>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</si>
  <si>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</si>
  <si>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</si>
  <si>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</si>
  <si>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P37</t>
  </si>
  <si>
    <t>P38</t>
  </si>
  <si>
    <t>P39</t>
  </si>
  <si>
    <t>P41</t>
  </si>
  <si>
    <t>P42</t>
  </si>
  <si>
    <t>P43</t>
  </si>
  <si>
    <t>P47</t>
  </si>
  <si>
    <t>P48</t>
  </si>
  <si>
    <t>P49</t>
  </si>
  <si>
    <t>P50</t>
  </si>
  <si>
    <t>P51</t>
  </si>
  <si>
    <t>P52</t>
  </si>
  <si>
    <t>P66</t>
  </si>
  <si>
    <t>P60</t>
  </si>
  <si>
    <t>P61</t>
  </si>
  <si>
    <t>P62</t>
  </si>
  <si>
    <t>P63</t>
  </si>
  <si>
    <t>P64</t>
  </si>
  <si>
    <t>P67</t>
  </si>
  <si>
    <t>P69</t>
  </si>
  <si>
    <t>P70</t>
  </si>
  <si>
    <t>P73</t>
  </si>
  <si>
    <t>P76</t>
  </si>
  <si>
    <t>P82</t>
  </si>
  <si>
    <t>P83</t>
  </si>
  <si>
    <t>P84</t>
  </si>
  <si>
    <t>P85</t>
  </si>
  <si>
    <t>P86</t>
  </si>
  <si>
    <t>P87</t>
  </si>
  <si>
    <t>P97</t>
  </si>
  <si>
    <t>P98</t>
  </si>
  <si>
    <t>P99</t>
  </si>
  <si>
    <t>P100</t>
  </si>
  <si>
    <t>P101</t>
  </si>
  <si>
    <t>P105</t>
  </si>
  <si>
    <t>P106</t>
  </si>
  <si>
    <t>P107</t>
  </si>
  <si>
    <t>P116</t>
  </si>
  <si>
    <t>P117</t>
  </si>
  <si>
    <t>P120</t>
  </si>
  <si>
    <t>P121</t>
  </si>
  <si>
    <t>P123</t>
  </si>
  <si>
    <t>P124</t>
  </si>
  <si>
    <t>P125</t>
  </si>
  <si>
    <t>P126</t>
  </si>
  <si>
    <t>P111</t>
  </si>
  <si>
    <t>P112</t>
  </si>
  <si>
    <t>P113</t>
  </si>
  <si>
    <t>P114</t>
  </si>
  <si>
    <t>P115</t>
  </si>
  <si>
    <t>P74</t>
  </si>
  <si>
    <t>P75</t>
  </si>
  <si>
    <t>LEVANTAMENTO DE CONCRETO E FORMAS DAS VIGAS - PARCIAL EXECUTADAS</t>
  </si>
  <si>
    <t>AÇO</t>
  </si>
  <si>
    <t>50A</t>
  </si>
  <si>
    <t>DIÂMETRO</t>
  </si>
  <si>
    <t>CM</t>
  </si>
  <si>
    <t>P11=P84</t>
  </si>
  <si>
    <t>P24=99</t>
  </si>
  <si>
    <t>P26=P101</t>
  </si>
  <si>
    <t>P105=P83=P67=P47=P37</t>
  </si>
  <si>
    <t>P97=P96</t>
  </si>
  <si>
    <t>P123=P121=P120=P114=P113=P112=P111</t>
  </si>
  <si>
    <t>P21=P22=P23=P41=P42=P43=P117</t>
  </si>
  <si>
    <t>P124=P115</t>
  </si>
  <si>
    <t>P73=P66</t>
  </si>
  <si>
    <t>P8=P9=P10=P12=P28=P29=P30=P31=P38=P39=P48=P49=P50=P51=P52=P60=P61=P62=P63=P64=P69=P70=P76=P82=P74=P75=P106=P107=P85=P86=P87=P98=P125=P126</t>
  </si>
  <si>
    <t>KG</t>
  </si>
  <si>
    <t>SERÃO DEMOLIDAS E REFEITAS</t>
  </si>
  <si>
    <t>BLOCOS</t>
  </si>
  <si>
    <t>CONCRETO</t>
  </si>
  <si>
    <t>FORMA</t>
  </si>
  <si>
    <t>P146</t>
  </si>
  <si>
    <t>P08</t>
  </si>
  <si>
    <t>ARMAÇÃO - PILARES PARCIALMENTE EXECUTADOS</t>
  </si>
  <si>
    <t>A3</t>
  </si>
  <si>
    <t>A4</t>
  </si>
  <si>
    <t>A5</t>
  </si>
  <si>
    <t>A6</t>
  </si>
  <si>
    <t>A7</t>
  </si>
  <si>
    <t>A8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</si>
</sst>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2" fontId="0" fillId="0" borderId="0" xfId="0" applyNumberFormat="1" applyFill="1" applyBorder="1"/>
    <xf numFmtId="164" fontId="0" fillId="0" borderId="0" xfId="0" applyNumberFormat="1" applyFill="1" applyBorder="1"/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8" xfId="0" applyNumberFormat="1" applyFont="1" applyBorder="1"/>
    <xf numFmtId="164" fontId="1" fillId="0" borderId="8" xfId="0" applyNumberFormat="1" applyFont="1" applyBorder="1" applyAlignment="1">
      <alignment horizontal="right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0" fillId="5" borderId="1" xfId="0" applyFill="1" applyBorder="1" applyAlignment="1">
      <alignment horizontal="center"/>
    </xf>
    <xf numFmtId="0" fontId="0" fillId="0" borderId="0" xfId="0" applyFill="1"/>
    <xf numFmtId="0" fontId="0" fillId="0" borderId="1" xfId="0" applyBorder="1" applyAlignment="1">
      <alignment vertical="center"/>
    </xf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showGridLines="0" workbookViewId="0">
      <selection activeCell="E34" sqref="E34"/>
    </sheetView>
  </sheetViews>
  <sheetFormatPr defaultRowHeight="15"/>
  <cols>
    <col min="1" max="1" width="9.140625" style="22"/>
    <col min="5" max="5" width="12.85546875" bestFit="1" customWidth="1"/>
    <col min="6" max="6" width="16.7109375" bestFit="1" customWidth="1"/>
    <col min="7" max="8" width="15.7109375" bestFit="1" customWidth="1"/>
    <col min="10" max="10" width="20" customWidth="1"/>
  </cols>
  <sheetData>
    <row r="1" spans="1:10" ht="26.25">
      <c r="A1" s="38" t="s">
        <v>95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ht="4.5" customHeight="1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6</v>
      </c>
      <c r="G3" s="10" t="s">
        <v>7</v>
      </c>
      <c r="H3" s="10" t="s">
        <v>8</v>
      </c>
      <c r="I3" s="10" t="s">
        <v>3</v>
      </c>
      <c r="J3" s="10" t="s">
        <v>5</v>
      </c>
    </row>
    <row r="4" spans="1:10">
      <c r="A4" s="10">
        <v>10</v>
      </c>
      <c r="B4" s="21">
        <v>0.13</v>
      </c>
      <c r="C4" s="21">
        <v>0.4</v>
      </c>
      <c r="D4" s="21">
        <v>8.6</v>
      </c>
      <c r="E4" s="16">
        <f>(B4*C4*D4)</f>
        <v>0.44720000000000004</v>
      </c>
      <c r="F4" s="21">
        <v>0.13</v>
      </c>
      <c r="G4" s="21">
        <v>0.4</v>
      </c>
      <c r="H4" s="21">
        <v>0.4</v>
      </c>
      <c r="I4" s="21">
        <v>8.6</v>
      </c>
      <c r="J4" s="16">
        <f>($F4+$G4+$H4)*$I4</f>
        <v>7.9980000000000002</v>
      </c>
    </row>
    <row r="5" spans="1:10">
      <c r="A5" s="10">
        <v>16</v>
      </c>
      <c r="B5" s="21">
        <v>0.13</v>
      </c>
      <c r="C5" s="21">
        <v>0.4</v>
      </c>
      <c r="D5" s="21">
        <v>4.9000000000000004</v>
      </c>
      <c r="E5" s="16">
        <f>(B5*C5*D5)</f>
        <v>0.25480000000000003</v>
      </c>
      <c r="F5" s="21">
        <v>0.13</v>
      </c>
      <c r="G5" s="21">
        <v>0.4</v>
      </c>
      <c r="H5" s="21">
        <v>0.4</v>
      </c>
      <c r="I5" s="21">
        <v>4.9000000000000004</v>
      </c>
      <c r="J5" s="16">
        <f>($F5+$G5+$H5)*$I5</f>
        <v>4.5570000000000004</v>
      </c>
    </row>
    <row r="6" spans="1:10">
      <c r="A6" s="10">
        <v>21</v>
      </c>
      <c r="B6" s="21">
        <v>0.13</v>
      </c>
      <c r="C6" s="21">
        <v>0.4</v>
      </c>
      <c r="D6" s="21">
        <v>2.8</v>
      </c>
      <c r="E6" s="16">
        <f t="shared" ref="E6:E18" si="0">(B6*C6*D6)</f>
        <v>0.14560000000000001</v>
      </c>
      <c r="F6" s="21">
        <v>0.13</v>
      </c>
      <c r="G6" s="21">
        <v>0.4</v>
      </c>
      <c r="H6" s="21">
        <v>0.4</v>
      </c>
      <c r="I6" s="21">
        <v>2.8</v>
      </c>
      <c r="J6" s="16">
        <f t="shared" ref="J6:J28" si="1">($F6+$G6+$H6)*$I6</f>
        <v>2.6040000000000001</v>
      </c>
    </row>
    <row r="7" spans="1:10">
      <c r="A7" s="10">
        <v>19</v>
      </c>
      <c r="B7" s="21">
        <v>0.13</v>
      </c>
      <c r="C7" s="21">
        <v>0.4</v>
      </c>
      <c r="D7" s="21">
        <v>1</v>
      </c>
      <c r="E7" s="16">
        <f t="shared" si="0"/>
        <v>5.2000000000000005E-2</v>
      </c>
      <c r="F7" s="21">
        <v>0.13</v>
      </c>
      <c r="G7" s="21">
        <v>0.4</v>
      </c>
      <c r="H7" s="21">
        <v>0.4</v>
      </c>
      <c r="I7" s="21">
        <v>1</v>
      </c>
      <c r="J7" s="16">
        <f t="shared" si="1"/>
        <v>0.93</v>
      </c>
    </row>
    <row r="8" spans="1:10">
      <c r="A8" s="10">
        <v>25</v>
      </c>
      <c r="B8" s="21">
        <v>0.13</v>
      </c>
      <c r="C8" s="21">
        <v>0.4</v>
      </c>
      <c r="D8" s="21">
        <v>1</v>
      </c>
      <c r="E8" s="16">
        <f t="shared" si="0"/>
        <v>5.2000000000000005E-2</v>
      </c>
      <c r="F8" s="21">
        <v>0.13</v>
      </c>
      <c r="G8" s="21">
        <v>0.4</v>
      </c>
      <c r="H8" s="21">
        <v>0.4</v>
      </c>
      <c r="I8" s="21">
        <v>1</v>
      </c>
      <c r="J8" s="16">
        <f t="shared" si="1"/>
        <v>0.93</v>
      </c>
    </row>
    <row r="9" spans="1:10">
      <c r="A9" s="10">
        <v>28</v>
      </c>
      <c r="B9" s="21">
        <v>0.13</v>
      </c>
      <c r="C9" s="21">
        <v>0.4</v>
      </c>
      <c r="D9" s="21">
        <v>7.4</v>
      </c>
      <c r="E9" s="16">
        <f>(B9*C9*D9)</f>
        <v>0.38480000000000003</v>
      </c>
      <c r="F9" s="21">
        <v>0.13</v>
      </c>
      <c r="G9" s="21">
        <v>0.4</v>
      </c>
      <c r="H9" s="21">
        <v>0.4</v>
      </c>
      <c r="I9" s="21">
        <v>7.4</v>
      </c>
      <c r="J9" s="16">
        <f>($F9+$G9+$H9)*$I9</f>
        <v>6.8820000000000006</v>
      </c>
    </row>
    <row r="10" spans="1:10">
      <c r="A10" s="10">
        <v>31</v>
      </c>
      <c r="B10" s="21">
        <v>0.13</v>
      </c>
      <c r="C10" s="21">
        <v>0.4</v>
      </c>
      <c r="D10" s="21">
        <v>7.6</v>
      </c>
      <c r="E10" s="16">
        <f>(B10*C10*D10)</f>
        <v>0.3952</v>
      </c>
      <c r="F10" s="21">
        <v>0.13</v>
      </c>
      <c r="G10" s="21">
        <v>0.4</v>
      </c>
      <c r="H10" s="21">
        <v>0.4</v>
      </c>
      <c r="I10" s="21">
        <v>7.6</v>
      </c>
      <c r="J10" s="16">
        <f>($F10+$G10+$H10)*$I10</f>
        <v>7.0679999999999996</v>
      </c>
    </row>
    <row r="11" spans="1:10">
      <c r="A11" s="10">
        <v>85</v>
      </c>
      <c r="B11" s="21">
        <v>0.13</v>
      </c>
      <c r="C11" s="21">
        <v>0.8</v>
      </c>
      <c r="D11" s="21">
        <v>14.35</v>
      </c>
      <c r="E11" s="16">
        <f t="shared" si="0"/>
        <v>1.4924000000000002</v>
      </c>
      <c r="F11" s="21">
        <v>0.13</v>
      </c>
      <c r="G11" s="21">
        <v>0.8</v>
      </c>
      <c r="H11" s="21">
        <v>0.8</v>
      </c>
      <c r="I11" s="21">
        <v>14.35</v>
      </c>
      <c r="J11" s="16">
        <f t="shared" si="1"/>
        <v>24.825499999999998</v>
      </c>
    </row>
    <row r="12" spans="1:10">
      <c r="A12" s="10">
        <v>113</v>
      </c>
      <c r="B12" s="21">
        <v>0.13</v>
      </c>
      <c r="C12" s="21">
        <v>0.4</v>
      </c>
      <c r="D12" s="21">
        <v>13.65</v>
      </c>
      <c r="E12" s="16">
        <f>(B12*C12*D12)</f>
        <v>0.7098000000000001</v>
      </c>
      <c r="F12" s="21">
        <v>0.13</v>
      </c>
      <c r="G12" s="21">
        <v>0.4</v>
      </c>
      <c r="H12" s="21">
        <v>0.4</v>
      </c>
      <c r="I12" s="21">
        <v>13.65</v>
      </c>
      <c r="J12" s="16">
        <f>($F12+$G12+$H12)*$I12</f>
        <v>12.694500000000001</v>
      </c>
    </row>
    <row r="13" spans="1:10">
      <c r="A13" s="10">
        <v>117</v>
      </c>
      <c r="B13" s="21">
        <v>0.13</v>
      </c>
      <c r="C13" s="21">
        <v>0.4</v>
      </c>
      <c r="D13" s="21">
        <v>10.55</v>
      </c>
      <c r="E13" s="16">
        <f>(B13*C13*D13)</f>
        <v>0.54860000000000009</v>
      </c>
      <c r="F13" s="21">
        <v>0.13</v>
      </c>
      <c r="G13" s="21">
        <v>0.4</v>
      </c>
      <c r="H13" s="21">
        <v>0.4</v>
      </c>
      <c r="I13" s="21">
        <v>10.55</v>
      </c>
      <c r="J13" s="16">
        <f>($F13+$G13+$H13)*$I13</f>
        <v>9.8115000000000006</v>
      </c>
    </row>
    <row r="14" spans="1:10">
      <c r="A14" s="10">
        <v>119</v>
      </c>
      <c r="B14" s="21">
        <v>0.13</v>
      </c>
      <c r="C14" s="21">
        <v>0.4</v>
      </c>
      <c r="D14" s="21">
        <v>2.7</v>
      </c>
      <c r="E14" s="16">
        <f>(B14*C14*D14)</f>
        <v>0.14040000000000002</v>
      </c>
      <c r="F14" s="21">
        <v>0.13</v>
      </c>
      <c r="G14" s="21">
        <v>0.4</v>
      </c>
      <c r="H14" s="21">
        <v>0.4</v>
      </c>
      <c r="I14" s="21">
        <v>2.7</v>
      </c>
      <c r="J14" s="16">
        <f>($F14+$G14+$H14)*$I14</f>
        <v>2.5110000000000001</v>
      </c>
    </row>
    <row r="15" spans="1:10">
      <c r="A15" s="10">
        <v>120</v>
      </c>
      <c r="B15" s="21">
        <v>0.13</v>
      </c>
      <c r="C15" s="21">
        <v>0.4</v>
      </c>
      <c r="D15" s="21">
        <v>2.85</v>
      </c>
      <c r="E15" s="16">
        <f>(B15*C15*D15)</f>
        <v>0.14820000000000003</v>
      </c>
      <c r="F15" s="21">
        <v>0.13</v>
      </c>
      <c r="G15" s="21">
        <v>0.4</v>
      </c>
      <c r="H15" s="21">
        <v>0.4</v>
      </c>
      <c r="I15" s="21">
        <v>2.85</v>
      </c>
      <c r="J15" s="16">
        <f>($F15+$G15+$H15)*$I15</f>
        <v>2.6505000000000001</v>
      </c>
    </row>
    <row r="16" spans="1:10">
      <c r="A16" s="10">
        <v>123</v>
      </c>
      <c r="B16" s="21">
        <v>0.13</v>
      </c>
      <c r="C16" s="21">
        <v>0.4</v>
      </c>
      <c r="D16" s="21">
        <v>13.5</v>
      </c>
      <c r="E16" s="16">
        <f>(B16*C16*D16)</f>
        <v>0.70200000000000007</v>
      </c>
      <c r="F16" s="21">
        <v>0.13</v>
      </c>
      <c r="G16" s="21">
        <v>0.4</v>
      </c>
      <c r="H16" s="21">
        <v>0.4</v>
      </c>
      <c r="I16" s="21">
        <v>13.5</v>
      </c>
      <c r="J16" s="16">
        <f>($F16+$G16+$H16)*$I16</f>
        <v>12.555000000000001</v>
      </c>
    </row>
    <row r="17" spans="1:10">
      <c r="A17" s="10">
        <v>125</v>
      </c>
      <c r="B17" s="21">
        <v>0.13</v>
      </c>
      <c r="C17" s="21">
        <v>0.4</v>
      </c>
      <c r="D17" s="21">
        <v>1.85</v>
      </c>
      <c r="E17" s="16">
        <f t="shared" si="0"/>
        <v>9.6200000000000008E-2</v>
      </c>
      <c r="F17" s="21">
        <v>0.13</v>
      </c>
      <c r="G17" s="21">
        <v>0.4</v>
      </c>
      <c r="H17" s="21">
        <v>0.4</v>
      </c>
      <c r="I17" s="21">
        <v>1.85</v>
      </c>
      <c r="J17" s="16">
        <f t="shared" si="1"/>
        <v>1.7205000000000001</v>
      </c>
    </row>
    <row r="18" spans="1:10">
      <c r="A18" s="35">
        <v>42</v>
      </c>
      <c r="B18" s="33">
        <v>0.13</v>
      </c>
      <c r="C18" s="33">
        <v>0.8</v>
      </c>
      <c r="D18" s="33">
        <v>10.25</v>
      </c>
      <c r="E18" s="16">
        <f t="shared" si="0"/>
        <v>1.0660000000000001</v>
      </c>
      <c r="F18" s="33">
        <f>B18</f>
        <v>0.13</v>
      </c>
      <c r="G18" s="33">
        <f>C18</f>
        <v>0.8</v>
      </c>
      <c r="H18" s="33">
        <f>C18</f>
        <v>0.8</v>
      </c>
      <c r="I18" s="33">
        <f>D18</f>
        <v>10.25</v>
      </c>
      <c r="J18" s="16">
        <f t="shared" si="1"/>
        <v>17.732499999999998</v>
      </c>
    </row>
    <row r="19" spans="1:10">
      <c r="A19" s="35" t="s">
        <v>118</v>
      </c>
      <c r="B19" s="33">
        <v>0.3</v>
      </c>
      <c r="C19" s="33">
        <v>0.8</v>
      </c>
      <c r="D19" s="33">
        <v>6.22</v>
      </c>
      <c r="E19" s="16">
        <f t="shared" ref="E19:E28" si="2">(B19*C19*D19)</f>
        <v>1.4927999999999999</v>
      </c>
      <c r="F19" s="33">
        <f t="shared" ref="F19:F28" si="3">B19</f>
        <v>0.3</v>
      </c>
      <c r="G19" s="33">
        <f t="shared" ref="G19:G28" si="4">C19</f>
        <v>0.8</v>
      </c>
      <c r="H19" s="33">
        <f t="shared" ref="H19:H28" si="5">C19</f>
        <v>0.8</v>
      </c>
      <c r="I19" s="33">
        <f t="shared" ref="I19:I28" si="6">D19</f>
        <v>6.22</v>
      </c>
      <c r="J19" s="16">
        <f t="shared" si="1"/>
        <v>11.818</v>
      </c>
    </row>
    <row r="20" spans="1:10">
      <c r="A20" s="35" t="s">
        <v>119</v>
      </c>
      <c r="B20" s="33">
        <v>0.3</v>
      </c>
      <c r="C20" s="33">
        <v>0.8</v>
      </c>
      <c r="D20" s="33">
        <v>6.22</v>
      </c>
      <c r="E20" s="16">
        <f t="shared" si="2"/>
        <v>1.4927999999999999</v>
      </c>
      <c r="F20" s="33">
        <f t="shared" si="3"/>
        <v>0.3</v>
      </c>
      <c r="G20" s="33">
        <f t="shared" si="4"/>
        <v>0.8</v>
      </c>
      <c r="H20" s="33">
        <f t="shared" si="5"/>
        <v>0.8</v>
      </c>
      <c r="I20" s="33">
        <f t="shared" si="6"/>
        <v>6.22</v>
      </c>
      <c r="J20" s="16">
        <f t="shared" si="1"/>
        <v>11.818</v>
      </c>
    </row>
    <row r="21" spans="1:10">
      <c r="A21" s="35">
        <v>55</v>
      </c>
      <c r="B21" s="33">
        <v>0.13</v>
      </c>
      <c r="C21" s="33">
        <v>0.8</v>
      </c>
      <c r="D21" s="33">
        <v>30.2</v>
      </c>
      <c r="E21" s="16">
        <f t="shared" si="2"/>
        <v>3.1408</v>
      </c>
      <c r="F21" s="33">
        <f t="shared" si="3"/>
        <v>0.13</v>
      </c>
      <c r="G21" s="33">
        <f t="shared" si="4"/>
        <v>0.8</v>
      </c>
      <c r="H21" s="33">
        <f t="shared" si="5"/>
        <v>0.8</v>
      </c>
      <c r="I21" s="33">
        <f t="shared" si="6"/>
        <v>30.2</v>
      </c>
      <c r="J21" s="16">
        <f t="shared" si="1"/>
        <v>52.245999999999995</v>
      </c>
    </row>
    <row r="22" spans="1:10">
      <c r="A22" s="35">
        <v>56</v>
      </c>
      <c r="B22" s="33">
        <v>0.15</v>
      </c>
      <c r="C22" s="33">
        <v>0.8</v>
      </c>
      <c r="D22" s="33">
        <v>31.9</v>
      </c>
      <c r="E22" s="16">
        <f t="shared" si="2"/>
        <v>3.8279999999999998</v>
      </c>
      <c r="F22" s="33">
        <f t="shared" si="3"/>
        <v>0.15</v>
      </c>
      <c r="G22" s="33">
        <f t="shared" si="4"/>
        <v>0.8</v>
      </c>
      <c r="H22" s="33">
        <f t="shared" si="5"/>
        <v>0.8</v>
      </c>
      <c r="I22" s="33">
        <f t="shared" si="6"/>
        <v>31.9</v>
      </c>
      <c r="J22" s="16">
        <f t="shared" si="1"/>
        <v>55.824999999999996</v>
      </c>
    </row>
    <row r="23" spans="1:10">
      <c r="A23" s="35" t="s">
        <v>120</v>
      </c>
      <c r="B23" s="33">
        <v>0.3</v>
      </c>
      <c r="C23" s="33">
        <v>0.8</v>
      </c>
      <c r="D23" s="33">
        <v>11.25</v>
      </c>
      <c r="E23" s="16">
        <f t="shared" si="2"/>
        <v>2.6999999999999997</v>
      </c>
      <c r="F23" s="33">
        <f t="shared" si="3"/>
        <v>0.3</v>
      </c>
      <c r="G23" s="33">
        <f t="shared" si="4"/>
        <v>0.8</v>
      </c>
      <c r="H23" s="33">
        <f t="shared" si="5"/>
        <v>0.8</v>
      </c>
      <c r="I23" s="33">
        <f t="shared" si="6"/>
        <v>11.25</v>
      </c>
      <c r="J23" s="16">
        <f t="shared" si="1"/>
        <v>21.375</v>
      </c>
    </row>
    <row r="24" spans="1:10">
      <c r="A24" s="35">
        <v>88</v>
      </c>
      <c r="B24" s="33">
        <v>0.3</v>
      </c>
      <c r="C24" s="33">
        <v>0.8</v>
      </c>
      <c r="D24" s="33">
        <v>11.25</v>
      </c>
      <c r="E24" s="16">
        <f t="shared" si="2"/>
        <v>2.6999999999999997</v>
      </c>
      <c r="F24" s="33">
        <f t="shared" si="3"/>
        <v>0.3</v>
      </c>
      <c r="G24" s="33">
        <f t="shared" si="4"/>
        <v>0.8</v>
      </c>
      <c r="H24" s="33">
        <f t="shared" si="5"/>
        <v>0.8</v>
      </c>
      <c r="I24" s="33">
        <f t="shared" si="6"/>
        <v>11.25</v>
      </c>
      <c r="J24" s="16">
        <f t="shared" si="1"/>
        <v>21.375</v>
      </c>
    </row>
    <row r="25" spans="1:10">
      <c r="A25" s="35" t="s">
        <v>121</v>
      </c>
      <c r="B25" s="33">
        <v>0.3</v>
      </c>
      <c r="C25" s="33">
        <v>0.8</v>
      </c>
      <c r="D25" s="33">
        <v>11.25</v>
      </c>
      <c r="E25" s="16">
        <f t="shared" si="2"/>
        <v>2.6999999999999997</v>
      </c>
      <c r="F25" s="33">
        <f t="shared" si="3"/>
        <v>0.3</v>
      </c>
      <c r="G25" s="33">
        <f t="shared" si="4"/>
        <v>0.8</v>
      </c>
      <c r="H25" s="33">
        <f t="shared" si="5"/>
        <v>0.8</v>
      </c>
      <c r="I25" s="33">
        <f t="shared" si="6"/>
        <v>11.25</v>
      </c>
      <c r="J25" s="16">
        <f t="shared" si="1"/>
        <v>21.375</v>
      </c>
    </row>
    <row r="26" spans="1:10">
      <c r="A26" s="35">
        <v>101</v>
      </c>
      <c r="B26" s="33">
        <v>0.13</v>
      </c>
      <c r="C26" s="33">
        <v>0.6</v>
      </c>
      <c r="D26" s="33">
        <v>11.25</v>
      </c>
      <c r="E26" s="16">
        <f t="shared" si="2"/>
        <v>0.87749999999999995</v>
      </c>
      <c r="F26" s="33">
        <f t="shared" si="3"/>
        <v>0.13</v>
      </c>
      <c r="G26" s="33">
        <f t="shared" si="4"/>
        <v>0.6</v>
      </c>
      <c r="H26" s="33">
        <f t="shared" si="5"/>
        <v>0.6</v>
      </c>
      <c r="I26" s="33">
        <f t="shared" si="6"/>
        <v>11.25</v>
      </c>
      <c r="J26" s="16">
        <f t="shared" si="1"/>
        <v>14.9625</v>
      </c>
    </row>
    <row r="27" spans="1:10">
      <c r="A27" s="35" t="s">
        <v>122</v>
      </c>
      <c r="B27" s="33">
        <v>0.3</v>
      </c>
      <c r="C27" s="33">
        <v>0.8</v>
      </c>
      <c r="D27" s="33">
        <v>11.4</v>
      </c>
      <c r="E27" s="16">
        <f t="shared" si="2"/>
        <v>2.7359999999999998</v>
      </c>
      <c r="F27" s="33">
        <f t="shared" si="3"/>
        <v>0.3</v>
      </c>
      <c r="G27" s="33">
        <f t="shared" si="4"/>
        <v>0.8</v>
      </c>
      <c r="H27" s="33">
        <f t="shared" si="5"/>
        <v>0.8</v>
      </c>
      <c r="I27" s="33">
        <f t="shared" si="6"/>
        <v>11.4</v>
      </c>
      <c r="J27" s="16">
        <f t="shared" si="1"/>
        <v>21.660000000000004</v>
      </c>
    </row>
    <row r="28" spans="1:10">
      <c r="A28" s="35" t="s">
        <v>123</v>
      </c>
      <c r="B28" s="33">
        <v>0.3</v>
      </c>
      <c r="C28" s="33">
        <v>0.8</v>
      </c>
      <c r="D28" s="33">
        <v>11.4</v>
      </c>
      <c r="E28" s="16">
        <f t="shared" si="2"/>
        <v>2.7359999999999998</v>
      </c>
      <c r="F28" s="33">
        <f t="shared" si="3"/>
        <v>0.3</v>
      </c>
      <c r="G28" s="33">
        <f t="shared" si="4"/>
        <v>0.8</v>
      </c>
      <c r="H28" s="33">
        <f t="shared" si="5"/>
        <v>0.8</v>
      </c>
      <c r="I28" s="33">
        <f t="shared" si="6"/>
        <v>11.4</v>
      </c>
      <c r="J28" s="16">
        <f t="shared" si="1"/>
        <v>21.660000000000004</v>
      </c>
    </row>
    <row r="30" spans="1:10">
      <c r="A30" s="42" t="s">
        <v>14</v>
      </c>
      <c r="B30" s="42"/>
      <c r="C30" s="42"/>
      <c r="D30" s="42"/>
      <c r="E30" s="15">
        <f>SUM(E4:E28)</f>
        <v>31.039100000000001</v>
      </c>
      <c r="G30" s="1"/>
      <c r="H30" s="42" t="s">
        <v>9</v>
      </c>
      <c r="I30" s="42"/>
      <c r="J30" s="14">
        <f>SUM(J4:J28)</f>
        <v>369.58449999999999</v>
      </c>
    </row>
    <row r="31" spans="1:10">
      <c r="A31" s="41" t="s">
        <v>111</v>
      </c>
      <c r="B31" s="41"/>
      <c r="C31" s="41"/>
      <c r="D31" s="41"/>
      <c r="E31" s="41"/>
      <c r="F31" s="41"/>
      <c r="G31" s="41"/>
      <c r="H31" s="41"/>
      <c r="I31" s="41"/>
      <c r="J31" s="41"/>
    </row>
    <row r="32" spans="1:10">
      <c r="A32" s="41"/>
      <c r="B32" s="41"/>
      <c r="C32" s="41"/>
      <c r="D32" s="41"/>
      <c r="E32" s="41"/>
      <c r="F32" s="41"/>
      <c r="G32" s="41"/>
      <c r="H32" s="41"/>
      <c r="I32" s="41"/>
      <c r="J32" s="41"/>
    </row>
    <row r="33" spans="1:4">
      <c r="A33" s="41"/>
      <c r="B33" s="41"/>
      <c r="C33" s="41"/>
      <c r="D33" s="41"/>
    </row>
    <row r="34" spans="1:4">
      <c r="A34" s="41"/>
      <c r="B34" s="41"/>
      <c r="C34" s="41"/>
      <c r="D34" s="41"/>
    </row>
  </sheetData>
  <mergeCells count="6">
    <mergeCell ref="A1:J1"/>
    <mergeCell ref="A33:D33"/>
    <mergeCell ref="A34:D34"/>
    <mergeCell ref="A31:J32"/>
    <mergeCell ref="A30:D30"/>
    <mergeCell ref="H30:I30"/>
  </mergeCells>
  <pageMargins left="0.51181102362204722" right="0.51181102362204722" top="0.78740157480314965" bottom="0.78740157480314965" header="0.31496062992125984" footer="0.31496062992125984"/>
  <pageSetup paperSize="9" scale="73" fitToHeight="2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showGridLines="0" workbookViewId="0">
      <selection activeCell="G75" sqref="G75"/>
    </sheetView>
  </sheetViews>
  <sheetFormatPr defaultRowHeight="15"/>
  <cols>
    <col min="1" max="1" width="6" bestFit="1" customWidth="1"/>
    <col min="5" max="5" width="13.42578125" bestFit="1" customWidth="1"/>
    <col min="6" max="6" width="17" bestFit="1" customWidth="1"/>
    <col min="7" max="7" width="16.42578125" customWidth="1"/>
    <col min="8" max="8" width="15.85546875" bestFit="1" customWidth="1"/>
    <col min="9" max="9" width="15" bestFit="1" customWidth="1"/>
    <col min="10" max="10" width="15" customWidth="1"/>
    <col min="11" max="11" width="16.7109375" customWidth="1"/>
  </cols>
  <sheetData>
    <row r="1" spans="1:11" ht="26.25">
      <c r="A1" s="38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 ht="4.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>
      <c r="A3" s="10" t="s">
        <v>10</v>
      </c>
      <c r="B3" s="10" t="s">
        <v>1</v>
      </c>
      <c r="C3" s="10" t="s">
        <v>3</v>
      </c>
      <c r="D3" s="10" t="s">
        <v>2</v>
      </c>
      <c r="E3" s="10" t="s">
        <v>4</v>
      </c>
      <c r="F3" s="10" t="s">
        <v>6</v>
      </c>
      <c r="G3" s="10" t="s">
        <v>11</v>
      </c>
      <c r="H3" s="10" t="s">
        <v>12</v>
      </c>
      <c r="I3" s="10" t="s">
        <v>13</v>
      </c>
      <c r="J3" s="10" t="s">
        <v>2</v>
      </c>
      <c r="K3" s="10" t="s">
        <v>5</v>
      </c>
    </row>
    <row r="4" spans="1:11">
      <c r="A4" s="11" t="s">
        <v>27</v>
      </c>
      <c r="B4" s="20">
        <v>0.13</v>
      </c>
      <c r="C4" s="20">
        <v>0.3</v>
      </c>
      <c r="D4" s="20">
        <v>2.85</v>
      </c>
      <c r="E4" s="18">
        <f t="shared" ref="E4:E15" si="0">(B4*C4*D4)</f>
        <v>0.11115</v>
      </c>
      <c r="F4" s="21">
        <v>0.13</v>
      </c>
      <c r="G4" s="21">
        <v>0.13</v>
      </c>
      <c r="H4" s="21">
        <v>0.3</v>
      </c>
      <c r="I4" s="21">
        <v>0.3</v>
      </c>
      <c r="J4" s="21">
        <v>2.85</v>
      </c>
      <c r="K4" s="16">
        <f t="shared" ref="K4:K15" si="1">((F4+G4+H4+I4)*J4)</f>
        <v>2.4510000000000005</v>
      </c>
    </row>
    <row r="5" spans="1:11">
      <c r="A5" s="11" t="s">
        <v>28</v>
      </c>
      <c r="B5" s="21">
        <v>0.13</v>
      </c>
      <c r="C5" s="21">
        <v>0.3</v>
      </c>
      <c r="D5" s="21">
        <v>2.85</v>
      </c>
      <c r="E5" s="18">
        <f t="shared" si="0"/>
        <v>0.11115</v>
      </c>
      <c r="F5" s="21">
        <v>0.13</v>
      </c>
      <c r="G5" s="21">
        <v>0.13</v>
      </c>
      <c r="H5" s="21">
        <v>0.3</v>
      </c>
      <c r="I5" s="21">
        <v>0.3</v>
      </c>
      <c r="J5" s="21">
        <v>2.85</v>
      </c>
      <c r="K5" s="16">
        <f t="shared" si="1"/>
        <v>2.4510000000000005</v>
      </c>
    </row>
    <row r="6" spans="1:11">
      <c r="A6" s="11" t="s">
        <v>29</v>
      </c>
      <c r="B6" s="21">
        <v>0.13</v>
      </c>
      <c r="C6" s="21">
        <v>0.3</v>
      </c>
      <c r="D6" s="21">
        <v>2.85</v>
      </c>
      <c r="E6" s="18">
        <f t="shared" si="0"/>
        <v>0.11115</v>
      </c>
      <c r="F6" s="21">
        <v>0.13</v>
      </c>
      <c r="G6" s="21">
        <v>0.13</v>
      </c>
      <c r="H6" s="21">
        <v>0.3</v>
      </c>
      <c r="I6" s="21">
        <v>0.3</v>
      </c>
      <c r="J6" s="21">
        <v>2.85</v>
      </c>
      <c r="K6" s="16">
        <f t="shared" si="1"/>
        <v>2.4510000000000005</v>
      </c>
    </row>
    <row r="7" spans="1:11">
      <c r="A7" s="11" t="s">
        <v>30</v>
      </c>
      <c r="B7" s="21">
        <v>0.13</v>
      </c>
      <c r="C7" s="21">
        <v>0.3</v>
      </c>
      <c r="D7" s="21">
        <v>2.85</v>
      </c>
      <c r="E7" s="18">
        <f t="shared" si="0"/>
        <v>0.11115</v>
      </c>
      <c r="F7" s="21">
        <v>0.13</v>
      </c>
      <c r="G7" s="21">
        <v>0.13</v>
      </c>
      <c r="H7" s="21">
        <v>0.3</v>
      </c>
      <c r="I7" s="21">
        <v>0.3</v>
      </c>
      <c r="J7" s="21">
        <v>2.85</v>
      </c>
      <c r="K7" s="16">
        <f t="shared" si="1"/>
        <v>2.4510000000000005</v>
      </c>
    </row>
    <row r="8" spans="1:11">
      <c r="A8" s="11" t="s">
        <v>31</v>
      </c>
      <c r="B8" s="21">
        <v>0.13</v>
      </c>
      <c r="C8" s="21">
        <v>0.3</v>
      </c>
      <c r="D8" s="21">
        <v>2.85</v>
      </c>
      <c r="E8" s="18">
        <f t="shared" si="0"/>
        <v>0.11115</v>
      </c>
      <c r="F8" s="21">
        <v>0.13</v>
      </c>
      <c r="G8" s="21">
        <v>0.13</v>
      </c>
      <c r="H8" s="21">
        <v>0.3</v>
      </c>
      <c r="I8" s="21">
        <v>0.3</v>
      </c>
      <c r="J8" s="21">
        <v>2.85</v>
      </c>
      <c r="K8" s="16">
        <f t="shared" si="1"/>
        <v>2.4510000000000005</v>
      </c>
    </row>
    <row r="9" spans="1:11">
      <c r="A9" s="11" t="s">
        <v>32</v>
      </c>
      <c r="B9" s="21">
        <v>0.13</v>
      </c>
      <c r="C9" s="21">
        <v>0.3</v>
      </c>
      <c r="D9" s="11">
        <v>3.15</v>
      </c>
      <c r="E9" s="18">
        <f t="shared" si="0"/>
        <v>0.12285</v>
      </c>
      <c r="F9" s="21">
        <v>0.13</v>
      </c>
      <c r="G9" s="21">
        <v>0.13</v>
      </c>
      <c r="H9" s="21">
        <v>0.3</v>
      </c>
      <c r="I9" s="21">
        <v>0.3</v>
      </c>
      <c r="J9" s="11">
        <v>3.15</v>
      </c>
      <c r="K9" s="16">
        <f t="shared" si="1"/>
        <v>2.7090000000000001</v>
      </c>
    </row>
    <row r="10" spans="1:11">
      <c r="A10" s="11" t="s">
        <v>33</v>
      </c>
      <c r="B10" s="21">
        <v>0.13</v>
      </c>
      <c r="C10" s="21">
        <v>0.3</v>
      </c>
      <c r="D10" s="20">
        <v>3.15</v>
      </c>
      <c r="E10" s="18">
        <f t="shared" si="0"/>
        <v>0.12285</v>
      </c>
      <c r="F10" s="21">
        <v>0.13</v>
      </c>
      <c r="G10" s="21">
        <v>0.13</v>
      </c>
      <c r="H10" s="21">
        <v>0.3</v>
      </c>
      <c r="I10" s="21">
        <v>0.3</v>
      </c>
      <c r="J10" s="20">
        <v>3.15</v>
      </c>
      <c r="K10" s="16">
        <f t="shared" si="1"/>
        <v>2.7090000000000001</v>
      </c>
    </row>
    <row r="11" spans="1:11">
      <c r="A11" s="11" t="s">
        <v>34</v>
      </c>
      <c r="B11" s="21">
        <v>0.13</v>
      </c>
      <c r="C11" s="21">
        <v>0.3</v>
      </c>
      <c r="D11" s="20">
        <v>3.15</v>
      </c>
      <c r="E11" s="18">
        <f t="shared" si="0"/>
        <v>0.12285</v>
      </c>
      <c r="F11" s="21">
        <v>0.13</v>
      </c>
      <c r="G11" s="21">
        <v>0.13</v>
      </c>
      <c r="H11" s="21">
        <v>0.3</v>
      </c>
      <c r="I11" s="21">
        <v>0.3</v>
      </c>
      <c r="J11" s="20">
        <v>3.15</v>
      </c>
      <c r="K11" s="16">
        <f t="shared" si="1"/>
        <v>2.7090000000000001</v>
      </c>
    </row>
    <row r="12" spans="1:11">
      <c r="A12" s="11" t="s">
        <v>35</v>
      </c>
      <c r="B12" s="11">
        <v>0.2</v>
      </c>
      <c r="C12" s="21">
        <v>0.3</v>
      </c>
      <c r="D12" s="11">
        <v>3.6</v>
      </c>
      <c r="E12" s="18">
        <f t="shared" si="0"/>
        <v>0.216</v>
      </c>
      <c r="F12" s="11">
        <v>0.2</v>
      </c>
      <c r="G12" s="11">
        <v>0.2</v>
      </c>
      <c r="H12" s="21">
        <v>0.3</v>
      </c>
      <c r="I12" s="21">
        <v>0.3</v>
      </c>
      <c r="J12" s="11">
        <v>3.6</v>
      </c>
      <c r="K12" s="16">
        <f t="shared" si="1"/>
        <v>3.6</v>
      </c>
    </row>
    <row r="13" spans="1:11">
      <c r="A13" s="11" t="s">
        <v>36</v>
      </c>
      <c r="B13" s="11">
        <v>0.2</v>
      </c>
      <c r="C13" s="21">
        <v>0.3</v>
      </c>
      <c r="D13" s="11">
        <v>3.5</v>
      </c>
      <c r="E13" s="18">
        <f t="shared" si="0"/>
        <v>0.21</v>
      </c>
      <c r="F13" s="11">
        <v>0.2</v>
      </c>
      <c r="G13" s="11">
        <v>0.2</v>
      </c>
      <c r="H13" s="21">
        <v>0.3</v>
      </c>
      <c r="I13" s="21">
        <v>0.3</v>
      </c>
      <c r="J13" s="11">
        <v>3.5</v>
      </c>
      <c r="K13" s="16">
        <f t="shared" si="1"/>
        <v>3.5</v>
      </c>
    </row>
    <row r="14" spans="1:11">
      <c r="A14" s="11" t="s">
        <v>37</v>
      </c>
      <c r="B14" s="20">
        <v>0.2</v>
      </c>
      <c r="C14" s="21">
        <v>0.3</v>
      </c>
      <c r="D14" s="20">
        <v>3.85</v>
      </c>
      <c r="E14" s="18">
        <f t="shared" si="0"/>
        <v>0.23099999999999998</v>
      </c>
      <c r="F14" s="21">
        <v>0.2</v>
      </c>
      <c r="G14" s="21">
        <v>0.2</v>
      </c>
      <c r="H14" s="21">
        <v>0.3</v>
      </c>
      <c r="I14" s="21">
        <v>0.3</v>
      </c>
      <c r="J14" s="21">
        <v>3.85</v>
      </c>
      <c r="K14" s="16">
        <f t="shared" si="1"/>
        <v>3.85</v>
      </c>
    </row>
    <row r="15" spans="1:11">
      <c r="A15" s="11" t="s">
        <v>38</v>
      </c>
      <c r="B15" s="21">
        <v>0.13</v>
      </c>
      <c r="C15" s="21">
        <v>0.3</v>
      </c>
      <c r="D15" s="11">
        <v>3.35</v>
      </c>
      <c r="E15" s="18">
        <f t="shared" si="0"/>
        <v>0.13065000000000002</v>
      </c>
      <c r="F15" s="21">
        <v>0.13</v>
      </c>
      <c r="G15" s="21">
        <v>0.13</v>
      </c>
      <c r="H15" s="21">
        <v>0.3</v>
      </c>
      <c r="I15" s="21">
        <v>0.3</v>
      </c>
      <c r="J15" s="11">
        <v>3.35</v>
      </c>
      <c r="K15" s="16">
        <f t="shared" si="1"/>
        <v>2.8810000000000002</v>
      </c>
    </row>
    <row r="16" spans="1:11">
      <c r="A16" s="11" t="s">
        <v>39</v>
      </c>
      <c r="B16" s="21">
        <v>0.13</v>
      </c>
      <c r="C16" s="21">
        <v>0.3</v>
      </c>
      <c r="D16" s="11">
        <v>2.85</v>
      </c>
      <c r="E16" s="18">
        <f t="shared" ref="E16:E35" si="2">(B16*C16*D16)</f>
        <v>0.11115</v>
      </c>
      <c r="F16" s="21">
        <v>0.13</v>
      </c>
      <c r="G16" s="21">
        <v>0.13</v>
      </c>
      <c r="H16" s="21">
        <v>0.3</v>
      </c>
      <c r="I16" s="21">
        <v>0.3</v>
      </c>
      <c r="J16" s="11">
        <v>2.85</v>
      </c>
      <c r="K16" s="16">
        <f t="shared" ref="K16:K35" si="3">((F16+G16+H16+I16)*J16)</f>
        <v>2.4510000000000005</v>
      </c>
    </row>
    <row r="17" spans="1:11">
      <c r="A17" s="11" t="s">
        <v>40</v>
      </c>
      <c r="B17" s="21">
        <v>0.13</v>
      </c>
      <c r="C17" s="21">
        <v>0.3</v>
      </c>
      <c r="D17" s="11">
        <v>2.85</v>
      </c>
      <c r="E17" s="18">
        <f t="shared" si="2"/>
        <v>0.11115</v>
      </c>
      <c r="F17" s="21">
        <v>0.13</v>
      </c>
      <c r="G17" s="21">
        <v>0.13</v>
      </c>
      <c r="H17" s="21">
        <v>0.3</v>
      </c>
      <c r="I17" s="21">
        <v>0.3</v>
      </c>
      <c r="J17" s="11">
        <v>2.85</v>
      </c>
      <c r="K17" s="16">
        <f t="shared" si="3"/>
        <v>2.4510000000000005</v>
      </c>
    </row>
    <row r="18" spans="1:11">
      <c r="A18" s="11" t="s">
        <v>41</v>
      </c>
      <c r="B18" s="21">
        <v>0.13</v>
      </c>
      <c r="C18" s="21">
        <v>0.3</v>
      </c>
      <c r="D18" s="11">
        <v>2.85</v>
      </c>
      <c r="E18" s="18">
        <f t="shared" si="2"/>
        <v>0.11115</v>
      </c>
      <c r="F18" s="21">
        <v>0.13</v>
      </c>
      <c r="G18" s="21">
        <v>0.13</v>
      </c>
      <c r="H18" s="21">
        <v>0.3</v>
      </c>
      <c r="I18" s="21">
        <v>0.3</v>
      </c>
      <c r="J18" s="11">
        <v>2.85</v>
      </c>
      <c r="K18" s="16">
        <f t="shared" si="3"/>
        <v>2.4510000000000005</v>
      </c>
    </row>
    <row r="19" spans="1:11">
      <c r="A19" s="11" t="s">
        <v>42</v>
      </c>
      <c r="B19" s="21">
        <v>0.13</v>
      </c>
      <c r="C19" s="21">
        <v>0.3</v>
      </c>
      <c r="D19" s="11">
        <v>2.85</v>
      </c>
      <c r="E19" s="18">
        <f t="shared" si="2"/>
        <v>0.11115</v>
      </c>
      <c r="F19" s="21">
        <v>0.13</v>
      </c>
      <c r="G19" s="21">
        <v>0.13</v>
      </c>
      <c r="H19" s="21">
        <v>0.3</v>
      </c>
      <c r="I19" s="21">
        <v>0.3</v>
      </c>
      <c r="J19" s="11">
        <v>2.85</v>
      </c>
      <c r="K19" s="16">
        <f t="shared" si="3"/>
        <v>2.4510000000000005</v>
      </c>
    </row>
    <row r="20" spans="1:11">
      <c r="A20" s="11" t="s">
        <v>43</v>
      </c>
      <c r="B20" s="21">
        <v>0.13</v>
      </c>
      <c r="C20" s="21">
        <v>0.3</v>
      </c>
      <c r="D20" s="11">
        <v>3.35</v>
      </c>
      <c r="E20" s="18">
        <f t="shared" si="2"/>
        <v>0.13065000000000002</v>
      </c>
      <c r="F20" s="21">
        <v>0.13</v>
      </c>
      <c r="G20" s="21">
        <v>0.13</v>
      </c>
      <c r="H20" s="21">
        <v>0.3</v>
      </c>
      <c r="I20" s="21">
        <v>0.3</v>
      </c>
      <c r="J20" s="11">
        <v>3.35</v>
      </c>
      <c r="K20" s="16">
        <f t="shared" si="3"/>
        <v>2.8810000000000002</v>
      </c>
    </row>
    <row r="21" spans="1:11">
      <c r="A21" s="11" t="s">
        <v>44</v>
      </c>
      <c r="B21" s="21">
        <v>0.13</v>
      </c>
      <c r="C21" s="21">
        <v>0.3</v>
      </c>
      <c r="D21" s="11">
        <v>2.85</v>
      </c>
      <c r="E21" s="18">
        <f t="shared" si="2"/>
        <v>0.11115</v>
      </c>
      <c r="F21" s="21">
        <v>0.13</v>
      </c>
      <c r="G21" s="21">
        <v>0.13</v>
      </c>
      <c r="H21" s="21">
        <v>0.3</v>
      </c>
      <c r="I21" s="21">
        <v>0.3</v>
      </c>
      <c r="J21" s="11">
        <v>2.85</v>
      </c>
      <c r="K21" s="16">
        <f t="shared" si="3"/>
        <v>2.4510000000000005</v>
      </c>
    </row>
    <row r="22" spans="1:11">
      <c r="A22" s="11" t="s">
        <v>45</v>
      </c>
      <c r="B22" s="21">
        <v>0.13</v>
      </c>
      <c r="C22" s="21">
        <v>0.3</v>
      </c>
      <c r="D22" s="11">
        <v>2.85</v>
      </c>
      <c r="E22" s="18">
        <f t="shared" si="2"/>
        <v>0.11115</v>
      </c>
      <c r="F22" s="21">
        <v>0.13</v>
      </c>
      <c r="G22" s="21">
        <v>0.13</v>
      </c>
      <c r="H22" s="21">
        <v>0.3</v>
      </c>
      <c r="I22" s="21">
        <v>0.3</v>
      </c>
      <c r="J22" s="11">
        <v>2.85</v>
      </c>
      <c r="K22" s="16">
        <f t="shared" si="3"/>
        <v>2.4510000000000005</v>
      </c>
    </row>
    <row r="23" spans="1:11">
      <c r="A23" s="11" t="s">
        <v>46</v>
      </c>
      <c r="B23" s="21">
        <v>0.13</v>
      </c>
      <c r="C23" s="21">
        <v>0.3</v>
      </c>
      <c r="D23" s="11">
        <v>3.15</v>
      </c>
      <c r="E23" s="18">
        <f t="shared" si="2"/>
        <v>0.12285</v>
      </c>
      <c r="F23" s="21">
        <v>0.13</v>
      </c>
      <c r="G23" s="21">
        <v>0.13</v>
      </c>
      <c r="H23" s="21">
        <v>0.3</v>
      </c>
      <c r="I23" s="21">
        <v>0.3</v>
      </c>
      <c r="J23" s="11">
        <v>3.15</v>
      </c>
      <c r="K23" s="16">
        <f t="shared" si="3"/>
        <v>2.7090000000000001</v>
      </c>
    </row>
    <row r="24" spans="1:11">
      <c r="A24" s="11" t="s">
        <v>47</v>
      </c>
      <c r="B24" s="21">
        <v>0.13</v>
      </c>
      <c r="C24" s="21">
        <v>0.3</v>
      </c>
      <c r="D24" s="11">
        <v>3.15</v>
      </c>
      <c r="E24" s="18">
        <f t="shared" si="2"/>
        <v>0.12285</v>
      </c>
      <c r="F24" s="21">
        <v>0.13</v>
      </c>
      <c r="G24" s="21">
        <v>0.13</v>
      </c>
      <c r="H24" s="21">
        <v>0.3</v>
      </c>
      <c r="I24" s="21">
        <v>0.3</v>
      </c>
      <c r="J24" s="11">
        <v>3.15</v>
      </c>
      <c r="K24" s="16">
        <f t="shared" si="3"/>
        <v>2.7090000000000001</v>
      </c>
    </row>
    <row r="25" spans="1:11">
      <c r="A25" s="11" t="s">
        <v>48</v>
      </c>
      <c r="B25" s="21">
        <v>0.13</v>
      </c>
      <c r="C25" s="21">
        <v>0.3</v>
      </c>
      <c r="D25" s="11">
        <v>3.15</v>
      </c>
      <c r="E25" s="18">
        <f t="shared" si="2"/>
        <v>0.12285</v>
      </c>
      <c r="F25" s="21">
        <v>0.13</v>
      </c>
      <c r="G25" s="21">
        <v>0.13</v>
      </c>
      <c r="H25" s="21">
        <v>0.3</v>
      </c>
      <c r="I25" s="21">
        <v>0.3</v>
      </c>
      <c r="J25" s="11">
        <v>3.15</v>
      </c>
      <c r="K25" s="16">
        <f t="shared" si="3"/>
        <v>2.7090000000000001</v>
      </c>
    </row>
    <row r="26" spans="1:11">
      <c r="A26" s="11" t="s">
        <v>49</v>
      </c>
      <c r="B26" s="21">
        <v>0.13</v>
      </c>
      <c r="C26" s="21">
        <v>0.3</v>
      </c>
      <c r="D26" s="11">
        <v>3.35</v>
      </c>
      <c r="E26" s="18">
        <f t="shared" si="2"/>
        <v>0.13065000000000002</v>
      </c>
      <c r="F26" s="21">
        <v>0.13</v>
      </c>
      <c r="G26" s="21">
        <v>0.13</v>
      </c>
      <c r="H26" s="21">
        <v>0.3</v>
      </c>
      <c r="I26" s="21">
        <v>0.3</v>
      </c>
      <c r="J26" s="11">
        <v>3.35</v>
      </c>
      <c r="K26" s="16">
        <f t="shared" si="3"/>
        <v>2.8810000000000002</v>
      </c>
    </row>
    <row r="27" spans="1:11">
      <c r="A27" s="11" t="s">
        <v>50</v>
      </c>
      <c r="B27" s="21">
        <v>0.13</v>
      </c>
      <c r="C27" s="21">
        <v>0.3</v>
      </c>
      <c r="D27" s="11">
        <v>2.85</v>
      </c>
      <c r="E27" s="18">
        <f t="shared" si="2"/>
        <v>0.11115</v>
      </c>
      <c r="F27" s="21">
        <v>0.13</v>
      </c>
      <c r="G27" s="21">
        <v>0.13</v>
      </c>
      <c r="H27" s="21">
        <v>0.3</v>
      </c>
      <c r="I27" s="21">
        <v>0.3</v>
      </c>
      <c r="J27" s="11">
        <v>2.85</v>
      </c>
      <c r="K27" s="16">
        <f t="shared" si="3"/>
        <v>2.4510000000000005</v>
      </c>
    </row>
    <row r="28" spans="1:11">
      <c r="A28" s="11" t="s">
        <v>51</v>
      </c>
      <c r="B28" s="21">
        <v>0.13</v>
      </c>
      <c r="C28" s="21">
        <v>0.3</v>
      </c>
      <c r="D28" s="11">
        <v>2.85</v>
      </c>
      <c r="E28" s="18">
        <f t="shared" si="2"/>
        <v>0.11115</v>
      </c>
      <c r="F28" s="21">
        <v>0.13</v>
      </c>
      <c r="G28" s="21">
        <v>0.13</v>
      </c>
      <c r="H28" s="21">
        <v>0.3</v>
      </c>
      <c r="I28" s="21">
        <v>0.3</v>
      </c>
      <c r="J28" s="11">
        <v>2.85</v>
      </c>
      <c r="K28" s="16">
        <f t="shared" si="3"/>
        <v>2.4510000000000005</v>
      </c>
    </row>
    <row r="29" spans="1:11">
      <c r="A29" s="11" t="s">
        <v>52</v>
      </c>
      <c r="B29" s="21">
        <v>0.13</v>
      </c>
      <c r="C29" s="21">
        <v>0.3</v>
      </c>
      <c r="D29" s="11">
        <v>2.85</v>
      </c>
      <c r="E29" s="18">
        <f t="shared" si="2"/>
        <v>0.11115</v>
      </c>
      <c r="F29" s="21">
        <v>0.13</v>
      </c>
      <c r="G29" s="21">
        <v>0.13</v>
      </c>
      <c r="H29" s="21">
        <v>0.3</v>
      </c>
      <c r="I29" s="21">
        <v>0.3</v>
      </c>
      <c r="J29" s="11">
        <v>2.85</v>
      </c>
      <c r="K29" s="16">
        <f t="shared" si="3"/>
        <v>2.4510000000000005</v>
      </c>
    </row>
    <row r="30" spans="1:11">
      <c r="A30" s="11" t="s">
        <v>53</v>
      </c>
      <c r="B30" s="21">
        <v>0.13</v>
      </c>
      <c r="C30" s="21">
        <v>0.3</v>
      </c>
      <c r="D30" s="11">
        <v>2.85</v>
      </c>
      <c r="E30" s="18">
        <f t="shared" si="2"/>
        <v>0.11115</v>
      </c>
      <c r="F30" s="21">
        <v>0.13</v>
      </c>
      <c r="G30" s="21">
        <v>0.13</v>
      </c>
      <c r="H30" s="21">
        <v>0.3</v>
      </c>
      <c r="I30" s="21">
        <v>0.3</v>
      </c>
      <c r="J30" s="11">
        <v>2.85</v>
      </c>
      <c r="K30" s="16">
        <f t="shared" si="3"/>
        <v>2.4510000000000005</v>
      </c>
    </row>
    <row r="31" spans="1:11">
      <c r="A31" s="11" t="s">
        <v>54</v>
      </c>
      <c r="B31" s="21">
        <v>0.13</v>
      </c>
      <c r="C31" s="21">
        <v>0.3</v>
      </c>
      <c r="D31" s="11">
        <v>2.85</v>
      </c>
      <c r="E31" s="18">
        <f t="shared" si="2"/>
        <v>0.11115</v>
      </c>
      <c r="F31" s="21">
        <v>0.13</v>
      </c>
      <c r="G31" s="21">
        <v>0.13</v>
      </c>
      <c r="H31" s="21">
        <v>0.3</v>
      </c>
      <c r="I31" s="21">
        <v>0.3</v>
      </c>
      <c r="J31" s="11">
        <v>2.85</v>
      </c>
      <c r="K31" s="16">
        <f t="shared" si="3"/>
        <v>2.4510000000000005</v>
      </c>
    </row>
    <row r="32" spans="1:11">
      <c r="A32" s="11" t="s">
        <v>55</v>
      </c>
      <c r="B32" s="11">
        <v>0.15</v>
      </c>
      <c r="C32" s="11">
        <v>0.4</v>
      </c>
      <c r="D32" s="11">
        <v>3.6</v>
      </c>
      <c r="E32" s="18">
        <f t="shared" si="2"/>
        <v>0.216</v>
      </c>
      <c r="F32" s="21">
        <v>0.15</v>
      </c>
      <c r="G32" s="21">
        <v>0.15</v>
      </c>
      <c r="H32" s="21">
        <v>0.4</v>
      </c>
      <c r="I32" s="21">
        <v>0.4</v>
      </c>
      <c r="J32" s="11">
        <v>3.6</v>
      </c>
      <c r="K32" s="16">
        <f t="shared" si="3"/>
        <v>3.9600000000000004</v>
      </c>
    </row>
    <row r="33" spans="1:11">
      <c r="A33" s="11" t="s">
        <v>56</v>
      </c>
      <c r="B33" s="21">
        <v>0.13</v>
      </c>
      <c r="C33" s="21">
        <v>0.3</v>
      </c>
      <c r="D33" s="11">
        <v>2.85</v>
      </c>
      <c r="E33" s="18">
        <f t="shared" si="2"/>
        <v>0.11115</v>
      </c>
      <c r="F33" s="21">
        <v>0.13</v>
      </c>
      <c r="G33" s="21">
        <v>0.13</v>
      </c>
      <c r="H33" s="21">
        <v>0.3</v>
      </c>
      <c r="I33" s="21">
        <v>0.3</v>
      </c>
      <c r="J33" s="11">
        <v>2.85</v>
      </c>
      <c r="K33" s="16">
        <f t="shared" si="3"/>
        <v>2.4510000000000005</v>
      </c>
    </row>
    <row r="34" spans="1:11">
      <c r="A34" s="11" t="s">
        <v>57</v>
      </c>
      <c r="B34" s="21">
        <v>0.13</v>
      </c>
      <c r="C34" s="21">
        <v>0.3</v>
      </c>
      <c r="D34" s="11">
        <v>2.85</v>
      </c>
      <c r="E34" s="18">
        <f t="shared" si="2"/>
        <v>0.11115</v>
      </c>
      <c r="F34" s="21">
        <v>0.13</v>
      </c>
      <c r="G34" s="21">
        <v>0.13</v>
      </c>
      <c r="H34" s="21">
        <v>0.3</v>
      </c>
      <c r="I34" s="21">
        <v>0.3</v>
      </c>
      <c r="J34" s="11">
        <v>2.85</v>
      </c>
      <c r="K34" s="16">
        <f t="shared" si="3"/>
        <v>2.4510000000000005</v>
      </c>
    </row>
    <row r="35" spans="1:11">
      <c r="A35" s="11" t="s">
        <v>58</v>
      </c>
      <c r="B35" s="21">
        <v>0.13</v>
      </c>
      <c r="C35" s="21">
        <v>0.3</v>
      </c>
      <c r="D35" s="11">
        <v>2.85</v>
      </c>
      <c r="E35" s="18">
        <f t="shared" si="2"/>
        <v>0.11115</v>
      </c>
      <c r="F35" s="21">
        <v>0.13</v>
      </c>
      <c r="G35" s="21">
        <v>0.13</v>
      </c>
      <c r="H35" s="21">
        <v>0.3</v>
      </c>
      <c r="I35" s="21">
        <v>0.3</v>
      </c>
      <c r="J35" s="11">
        <v>2.85</v>
      </c>
      <c r="K35" s="16">
        <f t="shared" si="3"/>
        <v>2.4510000000000005</v>
      </c>
    </row>
    <row r="36" spans="1:11">
      <c r="A36" s="11" t="s">
        <v>59</v>
      </c>
      <c r="B36" s="21">
        <v>0.13</v>
      </c>
      <c r="C36" s="21">
        <v>0.3</v>
      </c>
      <c r="D36" s="11">
        <v>2.85</v>
      </c>
      <c r="E36" s="18">
        <f t="shared" ref="E36:E38" si="4">(B36*C36*D36)</f>
        <v>0.11115</v>
      </c>
      <c r="F36" s="21">
        <v>0.13</v>
      </c>
      <c r="G36" s="21">
        <v>0.13</v>
      </c>
      <c r="H36" s="21">
        <v>0.3</v>
      </c>
      <c r="I36" s="21">
        <v>0.3</v>
      </c>
      <c r="J36" s="11">
        <v>2.85</v>
      </c>
      <c r="K36" s="16">
        <f t="shared" ref="K36:K55" si="5">((F36+G36+H36+I36)*J36)</f>
        <v>2.4510000000000005</v>
      </c>
    </row>
    <row r="37" spans="1:11">
      <c r="A37" s="11" t="s">
        <v>60</v>
      </c>
      <c r="B37" s="21">
        <v>0.13</v>
      </c>
      <c r="C37" s="21">
        <v>0.3</v>
      </c>
      <c r="D37" s="11">
        <v>2.85</v>
      </c>
      <c r="E37" s="18">
        <f t="shared" si="4"/>
        <v>0.11115</v>
      </c>
      <c r="F37" s="21">
        <v>0.13</v>
      </c>
      <c r="G37" s="21">
        <v>0.13</v>
      </c>
      <c r="H37" s="21">
        <v>0.3</v>
      </c>
      <c r="I37" s="21">
        <v>0.3</v>
      </c>
      <c r="J37" s="11">
        <v>2.85</v>
      </c>
      <c r="K37" s="16">
        <f t="shared" si="5"/>
        <v>2.4510000000000005</v>
      </c>
    </row>
    <row r="38" spans="1:11">
      <c r="A38" s="11" t="s">
        <v>61</v>
      </c>
      <c r="B38" s="21">
        <v>0.13</v>
      </c>
      <c r="C38" s="21">
        <v>0.3</v>
      </c>
      <c r="D38" s="11">
        <v>3.35</v>
      </c>
      <c r="E38" s="18">
        <f t="shared" si="4"/>
        <v>0.13065000000000002</v>
      </c>
      <c r="F38" s="21">
        <v>0.13</v>
      </c>
      <c r="G38" s="21">
        <v>0.13</v>
      </c>
      <c r="H38" s="21">
        <v>0.3</v>
      </c>
      <c r="I38" s="21">
        <v>0.3</v>
      </c>
      <c r="J38" s="11">
        <v>3.35</v>
      </c>
      <c r="K38" s="16">
        <f t="shared" si="5"/>
        <v>2.8810000000000002</v>
      </c>
    </row>
    <row r="39" spans="1:11">
      <c r="A39" s="11" t="s">
        <v>62</v>
      </c>
      <c r="B39" s="21">
        <v>0.13</v>
      </c>
      <c r="C39" s="21">
        <v>0.3</v>
      </c>
      <c r="D39" s="11">
        <v>2.85</v>
      </c>
      <c r="E39" s="18">
        <f t="shared" ref="E39:E72" si="6">(B39*C39*D39)</f>
        <v>0.11115</v>
      </c>
      <c r="F39" s="21">
        <v>0.13</v>
      </c>
      <c r="G39" s="21">
        <v>0.13</v>
      </c>
      <c r="H39" s="21">
        <v>0.3</v>
      </c>
      <c r="I39" s="21">
        <v>0.3</v>
      </c>
      <c r="J39" s="11">
        <v>2.85</v>
      </c>
      <c r="K39" s="16">
        <f t="shared" si="5"/>
        <v>2.4510000000000005</v>
      </c>
    </row>
    <row r="40" spans="1:11">
      <c r="A40" s="11" t="s">
        <v>63</v>
      </c>
      <c r="B40" s="21">
        <v>0.13</v>
      </c>
      <c r="C40" s="21">
        <v>0.3</v>
      </c>
      <c r="D40" s="11">
        <v>2.85</v>
      </c>
      <c r="E40" s="18">
        <f t="shared" si="6"/>
        <v>0.11115</v>
      </c>
      <c r="F40" s="21">
        <v>0.13</v>
      </c>
      <c r="G40" s="21">
        <v>0.13</v>
      </c>
      <c r="H40" s="21">
        <v>0.3</v>
      </c>
      <c r="I40" s="21">
        <v>0.3</v>
      </c>
      <c r="J40" s="11">
        <v>2.85</v>
      </c>
      <c r="K40" s="16">
        <f t="shared" si="5"/>
        <v>2.4510000000000005</v>
      </c>
    </row>
    <row r="41" spans="1:11">
      <c r="A41" s="11" t="s">
        <v>64</v>
      </c>
      <c r="B41" s="11">
        <v>0.15</v>
      </c>
      <c r="C41" s="11">
        <v>0.4</v>
      </c>
      <c r="D41" s="11">
        <v>3.6</v>
      </c>
      <c r="E41" s="18">
        <f t="shared" si="6"/>
        <v>0.216</v>
      </c>
      <c r="F41" s="21">
        <v>0.15</v>
      </c>
      <c r="G41" s="21">
        <v>0.15</v>
      </c>
      <c r="H41" s="21">
        <v>0.4</v>
      </c>
      <c r="I41" s="21">
        <v>0.4</v>
      </c>
      <c r="J41" s="11">
        <v>3.6</v>
      </c>
      <c r="K41" s="16">
        <f t="shared" si="5"/>
        <v>3.9600000000000004</v>
      </c>
    </row>
    <row r="42" spans="1:11">
      <c r="A42" s="11" t="s">
        <v>65</v>
      </c>
      <c r="B42" s="21">
        <v>0.13</v>
      </c>
      <c r="C42" s="21">
        <v>0.3</v>
      </c>
      <c r="D42" s="11">
        <v>2.85</v>
      </c>
      <c r="E42" s="18">
        <f t="shared" si="6"/>
        <v>0.11115</v>
      </c>
      <c r="F42" s="21">
        <v>0.13</v>
      </c>
      <c r="G42" s="21">
        <v>0.13</v>
      </c>
      <c r="H42" s="21">
        <v>0.3</v>
      </c>
      <c r="I42" s="21">
        <v>0.3</v>
      </c>
      <c r="J42" s="11">
        <v>2.85</v>
      </c>
      <c r="K42" s="16">
        <f t="shared" si="5"/>
        <v>2.4510000000000005</v>
      </c>
    </row>
    <row r="43" spans="1:11">
      <c r="A43" s="11" t="s">
        <v>66</v>
      </c>
      <c r="B43" s="21">
        <v>0.13</v>
      </c>
      <c r="C43" s="21">
        <v>0.3</v>
      </c>
      <c r="D43" s="11">
        <v>2.85</v>
      </c>
      <c r="E43" s="18">
        <f t="shared" si="6"/>
        <v>0.11115</v>
      </c>
      <c r="F43" s="21">
        <v>0.13</v>
      </c>
      <c r="G43" s="21">
        <v>0.13</v>
      </c>
      <c r="H43" s="21">
        <v>0.3</v>
      </c>
      <c r="I43" s="21">
        <v>0.3</v>
      </c>
      <c r="J43" s="11">
        <v>2.85</v>
      </c>
      <c r="K43" s="16">
        <f t="shared" si="5"/>
        <v>2.4510000000000005</v>
      </c>
    </row>
    <row r="44" spans="1:11">
      <c r="A44" s="11" t="s">
        <v>67</v>
      </c>
      <c r="B44" s="21">
        <v>0.13</v>
      </c>
      <c r="C44" s="21">
        <v>0.3</v>
      </c>
      <c r="D44" s="11">
        <v>2.85</v>
      </c>
      <c r="E44" s="18">
        <f t="shared" si="6"/>
        <v>0.11115</v>
      </c>
      <c r="F44" s="21">
        <v>0.13</v>
      </c>
      <c r="G44" s="21">
        <v>0.13</v>
      </c>
      <c r="H44" s="21">
        <v>0.3</v>
      </c>
      <c r="I44" s="21">
        <v>0.3</v>
      </c>
      <c r="J44" s="11">
        <v>2.85</v>
      </c>
      <c r="K44" s="16">
        <f t="shared" si="5"/>
        <v>2.4510000000000005</v>
      </c>
    </row>
    <row r="45" spans="1:11">
      <c r="A45" s="11" t="s">
        <v>68</v>
      </c>
      <c r="B45" s="21">
        <v>0.13</v>
      </c>
      <c r="C45" s="21">
        <v>0.3</v>
      </c>
      <c r="D45" s="11">
        <v>2.85</v>
      </c>
      <c r="E45" s="18">
        <f t="shared" si="6"/>
        <v>0.11115</v>
      </c>
      <c r="F45" s="21">
        <v>0.13</v>
      </c>
      <c r="G45" s="21">
        <v>0.13</v>
      </c>
      <c r="H45" s="21">
        <v>0.3</v>
      </c>
      <c r="I45" s="21">
        <v>0.3</v>
      </c>
      <c r="J45" s="11">
        <v>2.85</v>
      </c>
      <c r="K45" s="16">
        <f t="shared" si="5"/>
        <v>2.4510000000000005</v>
      </c>
    </row>
    <row r="46" spans="1:11">
      <c r="A46" s="11" t="s">
        <v>69</v>
      </c>
      <c r="B46" s="21">
        <v>0.13</v>
      </c>
      <c r="C46" s="21">
        <v>0.3</v>
      </c>
      <c r="D46" s="11">
        <v>2.85</v>
      </c>
      <c r="E46" s="18">
        <f t="shared" si="6"/>
        <v>0.11115</v>
      </c>
      <c r="F46" s="21">
        <v>0.13</v>
      </c>
      <c r="G46" s="21">
        <v>0.13</v>
      </c>
      <c r="H46" s="21">
        <v>0.3</v>
      </c>
      <c r="I46" s="21">
        <v>0.3</v>
      </c>
      <c r="J46" s="11">
        <v>2.85</v>
      </c>
      <c r="K46" s="16">
        <f t="shared" si="5"/>
        <v>2.4510000000000005</v>
      </c>
    </row>
    <row r="47" spans="1:11">
      <c r="A47" s="11" t="s">
        <v>70</v>
      </c>
      <c r="B47" s="21">
        <v>0.13</v>
      </c>
      <c r="C47" s="21">
        <v>0.3</v>
      </c>
      <c r="D47" s="11">
        <v>2.85</v>
      </c>
      <c r="E47" s="18">
        <f t="shared" si="6"/>
        <v>0.11115</v>
      </c>
      <c r="F47" s="21">
        <v>0.13</v>
      </c>
      <c r="G47" s="21">
        <v>0.13</v>
      </c>
      <c r="H47" s="21">
        <v>0.3</v>
      </c>
      <c r="I47" s="21">
        <v>0.3</v>
      </c>
      <c r="J47" s="11">
        <v>2.85</v>
      </c>
      <c r="K47" s="16">
        <f t="shared" si="5"/>
        <v>2.4510000000000005</v>
      </c>
    </row>
    <row r="48" spans="1:11">
      <c r="A48" s="11" t="s">
        <v>71</v>
      </c>
      <c r="B48" s="21">
        <v>0.13</v>
      </c>
      <c r="C48" s="21">
        <v>0.3</v>
      </c>
      <c r="D48" s="11">
        <v>2.85</v>
      </c>
      <c r="E48" s="18">
        <f t="shared" si="6"/>
        <v>0.11115</v>
      </c>
      <c r="F48" s="21">
        <v>0.13</v>
      </c>
      <c r="G48" s="21">
        <v>0.13</v>
      </c>
      <c r="H48" s="21">
        <v>0.3</v>
      </c>
      <c r="I48" s="21">
        <v>0.3</v>
      </c>
      <c r="J48" s="11">
        <v>2.85</v>
      </c>
      <c r="K48" s="16">
        <f t="shared" si="5"/>
        <v>2.4510000000000005</v>
      </c>
    </row>
    <row r="49" spans="1:11">
      <c r="A49" s="11" t="s">
        <v>25</v>
      </c>
      <c r="B49" s="21">
        <v>0.13</v>
      </c>
      <c r="C49" s="21">
        <v>0.3</v>
      </c>
      <c r="D49" s="11">
        <v>3.55</v>
      </c>
      <c r="E49" s="18">
        <f t="shared" si="6"/>
        <v>0.13844999999999999</v>
      </c>
      <c r="F49" s="21">
        <v>0.13</v>
      </c>
      <c r="G49" s="21">
        <v>0.13</v>
      </c>
      <c r="H49" s="21">
        <v>0.3</v>
      </c>
      <c r="I49" s="21">
        <v>0.3</v>
      </c>
      <c r="J49" s="11">
        <v>3.55</v>
      </c>
      <c r="K49" s="16">
        <f t="shared" si="5"/>
        <v>3.0530000000000004</v>
      </c>
    </row>
    <row r="50" spans="1:11">
      <c r="A50" s="11" t="s">
        <v>72</v>
      </c>
      <c r="B50" s="21">
        <v>0.13</v>
      </c>
      <c r="C50" s="21">
        <v>0.3</v>
      </c>
      <c r="D50" s="11">
        <v>3.55</v>
      </c>
      <c r="E50" s="18">
        <f t="shared" si="6"/>
        <v>0.13844999999999999</v>
      </c>
      <c r="F50" s="21">
        <v>0.13</v>
      </c>
      <c r="G50" s="21">
        <v>0.13</v>
      </c>
      <c r="H50" s="21">
        <v>0.3</v>
      </c>
      <c r="I50" s="21">
        <v>0.3</v>
      </c>
      <c r="J50" s="11">
        <v>3.55</v>
      </c>
      <c r="K50" s="16">
        <f t="shared" si="5"/>
        <v>3.0530000000000004</v>
      </c>
    </row>
    <row r="51" spans="1:11">
      <c r="A51" s="11" t="s">
        <v>73</v>
      </c>
      <c r="B51" s="21">
        <v>0.13</v>
      </c>
      <c r="C51" s="21">
        <v>0.3</v>
      </c>
      <c r="D51" s="11">
        <v>3.55</v>
      </c>
      <c r="E51" s="18">
        <f t="shared" si="6"/>
        <v>0.13844999999999999</v>
      </c>
      <c r="F51" s="21">
        <v>0.13</v>
      </c>
      <c r="G51" s="21">
        <v>0.13</v>
      </c>
      <c r="H51" s="21">
        <v>0.3</v>
      </c>
      <c r="I51" s="21">
        <v>0.3</v>
      </c>
      <c r="J51" s="11">
        <v>3.55</v>
      </c>
      <c r="K51" s="16">
        <f t="shared" si="5"/>
        <v>3.0530000000000004</v>
      </c>
    </row>
    <row r="52" spans="1:11">
      <c r="A52" s="11" t="s">
        <v>74</v>
      </c>
      <c r="B52" s="21">
        <v>0.2</v>
      </c>
      <c r="C52" s="21">
        <v>0.3</v>
      </c>
      <c r="D52" s="11">
        <v>3.6</v>
      </c>
      <c r="E52" s="18">
        <f t="shared" si="6"/>
        <v>0.216</v>
      </c>
      <c r="F52" s="21">
        <v>0.13</v>
      </c>
      <c r="G52" s="21">
        <v>0.13</v>
      </c>
      <c r="H52" s="21">
        <v>0.3</v>
      </c>
      <c r="I52" s="21">
        <v>0.3</v>
      </c>
      <c r="J52" s="11">
        <v>3.6</v>
      </c>
      <c r="K52" s="16">
        <f t="shared" si="5"/>
        <v>3.0960000000000005</v>
      </c>
    </row>
    <row r="53" spans="1:11">
      <c r="A53" s="11" t="s">
        <v>75</v>
      </c>
      <c r="B53" s="21">
        <v>0.2</v>
      </c>
      <c r="C53" s="21">
        <v>0.3</v>
      </c>
      <c r="D53" s="11">
        <v>3.55</v>
      </c>
      <c r="E53" s="18">
        <f t="shared" si="6"/>
        <v>0.21299999999999999</v>
      </c>
      <c r="F53" s="21">
        <v>0.13</v>
      </c>
      <c r="G53" s="21">
        <v>0.13</v>
      </c>
      <c r="H53" s="21">
        <v>0.3</v>
      </c>
      <c r="I53" s="21">
        <v>0.3</v>
      </c>
      <c r="J53" s="11">
        <v>3.55</v>
      </c>
      <c r="K53" s="16">
        <f t="shared" si="5"/>
        <v>3.0530000000000004</v>
      </c>
    </row>
    <row r="54" spans="1:11">
      <c r="A54" s="11" t="s">
        <v>76</v>
      </c>
      <c r="B54" s="21">
        <v>0.2</v>
      </c>
      <c r="C54" s="21">
        <v>0.3</v>
      </c>
      <c r="D54" s="11">
        <v>3.85</v>
      </c>
      <c r="E54" s="18">
        <f t="shared" si="6"/>
        <v>0.23099999999999998</v>
      </c>
      <c r="F54" s="21">
        <v>0.13</v>
      </c>
      <c r="G54" s="21">
        <v>0.13</v>
      </c>
      <c r="H54" s="21">
        <v>0.3</v>
      </c>
      <c r="I54" s="21">
        <v>0.3</v>
      </c>
      <c r="J54" s="11">
        <v>3.85</v>
      </c>
      <c r="K54" s="16">
        <f t="shared" si="5"/>
        <v>3.3110000000000004</v>
      </c>
    </row>
    <row r="55" spans="1:11">
      <c r="A55" s="11" t="s">
        <v>77</v>
      </c>
      <c r="B55" s="21">
        <v>0.13</v>
      </c>
      <c r="C55" s="21">
        <v>0.3</v>
      </c>
      <c r="D55" s="11">
        <v>3.35</v>
      </c>
      <c r="E55" s="18">
        <f t="shared" si="6"/>
        <v>0.13065000000000002</v>
      </c>
      <c r="F55" s="21">
        <v>0.13</v>
      </c>
      <c r="G55" s="21">
        <v>0.13</v>
      </c>
      <c r="H55" s="21">
        <v>0.3</v>
      </c>
      <c r="I55" s="21">
        <v>0.3</v>
      </c>
      <c r="J55" s="11">
        <v>3.35</v>
      </c>
      <c r="K55" s="16">
        <f t="shared" si="5"/>
        <v>2.8810000000000002</v>
      </c>
    </row>
    <row r="56" spans="1:11">
      <c r="A56" s="11" t="s">
        <v>78</v>
      </c>
      <c r="B56" s="21">
        <v>0.13</v>
      </c>
      <c r="C56" s="21">
        <v>0.3</v>
      </c>
      <c r="D56" s="11">
        <v>2.85</v>
      </c>
      <c r="E56" s="18">
        <f t="shared" si="6"/>
        <v>0.11115</v>
      </c>
      <c r="F56" s="21">
        <v>0.13</v>
      </c>
      <c r="G56" s="21">
        <v>0.13</v>
      </c>
      <c r="H56" s="21">
        <v>0.3</v>
      </c>
      <c r="I56" s="21">
        <v>0.3</v>
      </c>
      <c r="J56" s="11">
        <v>2.85</v>
      </c>
      <c r="K56" s="16">
        <f t="shared" ref="K56:K58" si="7">((F56+G56+H56+I56)*J56)</f>
        <v>2.4510000000000005</v>
      </c>
    </row>
    <row r="57" spans="1:11">
      <c r="A57" s="11" t="s">
        <v>79</v>
      </c>
      <c r="B57" s="21">
        <v>0.13</v>
      </c>
      <c r="C57" s="21">
        <v>0.3</v>
      </c>
      <c r="D57" s="11">
        <v>3.15</v>
      </c>
      <c r="E57" s="18">
        <f t="shared" si="6"/>
        <v>0.12285</v>
      </c>
      <c r="F57" s="21">
        <v>0.13</v>
      </c>
      <c r="G57" s="21">
        <v>0.13</v>
      </c>
      <c r="H57" s="21">
        <v>0.3</v>
      </c>
      <c r="I57" s="21">
        <v>0.3</v>
      </c>
      <c r="J57" s="11">
        <v>3.15</v>
      </c>
      <c r="K57" s="16">
        <f t="shared" si="7"/>
        <v>2.7090000000000001</v>
      </c>
    </row>
    <row r="58" spans="1:11">
      <c r="A58" s="11" t="s">
        <v>80</v>
      </c>
      <c r="B58" s="21">
        <v>0.13</v>
      </c>
      <c r="C58" s="21">
        <v>0.3</v>
      </c>
      <c r="D58" s="11">
        <v>3.35</v>
      </c>
      <c r="E58" s="18">
        <f t="shared" si="6"/>
        <v>0.13065000000000002</v>
      </c>
      <c r="F58" s="21">
        <v>0.13</v>
      </c>
      <c r="G58" s="21">
        <v>0.13</v>
      </c>
      <c r="H58" s="21">
        <v>0.3</v>
      </c>
      <c r="I58" s="21">
        <v>0.3</v>
      </c>
      <c r="J58" s="11">
        <v>3.35</v>
      </c>
      <c r="K58" s="16">
        <f t="shared" si="7"/>
        <v>2.8810000000000002</v>
      </c>
    </row>
    <row r="59" spans="1:11">
      <c r="A59" s="11" t="s">
        <v>81</v>
      </c>
      <c r="B59" s="21">
        <v>0.13</v>
      </c>
      <c r="C59" s="21">
        <v>0.3</v>
      </c>
      <c r="D59" s="11">
        <v>3.15</v>
      </c>
      <c r="E59" s="18">
        <f t="shared" si="6"/>
        <v>0.12285</v>
      </c>
      <c r="F59" s="21">
        <v>0.13</v>
      </c>
      <c r="G59" s="21">
        <v>0.13</v>
      </c>
      <c r="H59" s="21">
        <v>0.3</v>
      </c>
      <c r="I59" s="21">
        <v>0.3</v>
      </c>
      <c r="J59" s="11">
        <v>3.15</v>
      </c>
      <c r="K59" s="16">
        <f t="shared" ref="K59:K66" si="8">((F59+G59+H59+I59)*J59)</f>
        <v>2.7090000000000001</v>
      </c>
    </row>
    <row r="60" spans="1:11">
      <c r="A60" s="11" t="s">
        <v>82</v>
      </c>
      <c r="B60" s="21">
        <v>0.15</v>
      </c>
      <c r="C60" s="21">
        <v>0.3</v>
      </c>
      <c r="D60" s="11">
        <v>4.0999999999999996</v>
      </c>
      <c r="E60" s="18">
        <f t="shared" si="6"/>
        <v>0.18449999999999997</v>
      </c>
      <c r="F60" s="21">
        <v>0.15</v>
      </c>
      <c r="G60" s="21">
        <v>0.15</v>
      </c>
      <c r="H60" s="21">
        <v>0.3</v>
      </c>
      <c r="I60" s="21">
        <v>0.3</v>
      </c>
      <c r="J60" s="11">
        <v>4.0999999999999996</v>
      </c>
      <c r="K60" s="16">
        <f t="shared" si="8"/>
        <v>3.6899999999999995</v>
      </c>
    </row>
    <row r="61" spans="1:11">
      <c r="A61" s="11" t="s">
        <v>83</v>
      </c>
      <c r="B61" s="21">
        <v>0.15</v>
      </c>
      <c r="C61" s="21">
        <v>0.3</v>
      </c>
      <c r="D61" s="11">
        <v>4.0999999999999996</v>
      </c>
      <c r="E61" s="18">
        <f t="shared" si="6"/>
        <v>0.18449999999999997</v>
      </c>
      <c r="F61" s="21">
        <v>0.15</v>
      </c>
      <c r="G61" s="21">
        <v>0.15</v>
      </c>
      <c r="H61" s="21">
        <v>0.3</v>
      </c>
      <c r="I61" s="21">
        <v>0.3</v>
      </c>
      <c r="J61" s="11">
        <v>4.0999999999999996</v>
      </c>
      <c r="K61" s="16">
        <f t="shared" si="8"/>
        <v>3.6899999999999995</v>
      </c>
    </row>
    <row r="62" spans="1:11">
      <c r="A62" s="11" t="s">
        <v>84</v>
      </c>
      <c r="B62" s="21">
        <v>0.15</v>
      </c>
      <c r="C62" s="21">
        <v>0.3</v>
      </c>
      <c r="D62" s="11">
        <v>4.0999999999999996</v>
      </c>
      <c r="E62" s="18">
        <f t="shared" si="6"/>
        <v>0.18449999999999997</v>
      </c>
      <c r="F62" s="21">
        <v>0.15</v>
      </c>
      <c r="G62" s="21">
        <v>0.15</v>
      </c>
      <c r="H62" s="21">
        <v>0.3</v>
      </c>
      <c r="I62" s="21">
        <v>0.3</v>
      </c>
      <c r="J62" s="11">
        <v>4.0999999999999996</v>
      </c>
      <c r="K62" s="16">
        <f t="shared" si="8"/>
        <v>3.6899999999999995</v>
      </c>
    </row>
    <row r="63" spans="1:11">
      <c r="A63" s="11" t="s">
        <v>85</v>
      </c>
      <c r="B63" s="21">
        <v>0.15</v>
      </c>
      <c r="C63" s="21">
        <v>0.3</v>
      </c>
      <c r="D63" s="11">
        <v>4.0999999999999996</v>
      </c>
      <c r="E63" s="18">
        <f t="shared" si="6"/>
        <v>0.18449999999999997</v>
      </c>
      <c r="F63" s="21">
        <v>0.15</v>
      </c>
      <c r="G63" s="21">
        <v>0.15</v>
      </c>
      <c r="H63" s="21">
        <v>0.3</v>
      </c>
      <c r="I63" s="21">
        <v>0.3</v>
      </c>
      <c r="J63" s="11">
        <v>4.0999999999999996</v>
      </c>
      <c r="K63" s="16">
        <f t="shared" si="8"/>
        <v>3.6899999999999995</v>
      </c>
    </row>
    <row r="64" spans="1:11">
      <c r="A64" s="11" t="s">
        <v>86</v>
      </c>
      <c r="B64" s="21">
        <v>0.15</v>
      </c>
      <c r="C64" s="21">
        <v>0.3</v>
      </c>
      <c r="D64" s="11">
        <v>3.35</v>
      </c>
      <c r="E64" s="18">
        <f t="shared" si="6"/>
        <v>0.15075</v>
      </c>
      <c r="F64" s="21">
        <v>0.15</v>
      </c>
      <c r="G64" s="21">
        <v>0.15</v>
      </c>
      <c r="H64" s="21">
        <v>0.3</v>
      </c>
      <c r="I64" s="21">
        <v>0.3</v>
      </c>
      <c r="J64" s="11">
        <v>3.35</v>
      </c>
      <c r="K64" s="16">
        <f t="shared" si="8"/>
        <v>3.0149999999999997</v>
      </c>
    </row>
    <row r="65" spans="1:11">
      <c r="A65" s="11" t="s">
        <v>87</v>
      </c>
      <c r="B65" s="21">
        <v>0.15</v>
      </c>
      <c r="C65" s="21">
        <v>0.3</v>
      </c>
      <c r="D65" s="11">
        <v>3.35</v>
      </c>
      <c r="E65" s="18">
        <f t="shared" si="6"/>
        <v>0.15075</v>
      </c>
      <c r="F65" s="21">
        <v>0.15</v>
      </c>
      <c r="G65" s="21">
        <v>0.15</v>
      </c>
      <c r="H65" s="21">
        <v>0.3</v>
      </c>
      <c r="I65" s="21">
        <v>0.3</v>
      </c>
      <c r="J65" s="11">
        <v>3.35</v>
      </c>
      <c r="K65" s="16">
        <f t="shared" si="8"/>
        <v>3.0149999999999997</v>
      </c>
    </row>
    <row r="66" spans="1:11">
      <c r="A66" s="11" t="s">
        <v>88</v>
      </c>
      <c r="B66" s="21">
        <v>0.15</v>
      </c>
      <c r="C66" s="21">
        <v>0.3</v>
      </c>
      <c r="D66" s="11">
        <v>4.0999999999999996</v>
      </c>
      <c r="E66" s="18">
        <f t="shared" si="6"/>
        <v>0.18449999999999997</v>
      </c>
      <c r="F66" s="21">
        <v>0.15</v>
      </c>
      <c r="G66" s="21">
        <v>0.15</v>
      </c>
      <c r="H66" s="21">
        <v>0.3</v>
      </c>
      <c r="I66" s="21">
        <v>0.3</v>
      </c>
      <c r="J66" s="11">
        <v>4.0999999999999996</v>
      </c>
      <c r="K66" s="16">
        <f t="shared" si="8"/>
        <v>3.6899999999999995</v>
      </c>
    </row>
    <row r="67" spans="1:11">
      <c r="A67" s="11" t="s">
        <v>89</v>
      </c>
      <c r="B67" s="21">
        <v>0.15</v>
      </c>
      <c r="C67" s="21">
        <v>0.3</v>
      </c>
      <c r="D67" s="11">
        <v>4.0999999999999996</v>
      </c>
      <c r="E67" s="18">
        <f t="shared" si="6"/>
        <v>0.18449999999999997</v>
      </c>
      <c r="F67" s="21">
        <v>0.15</v>
      </c>
      <c r="G67" s="21">
        <v>0.15</v>
      </c>
      <c r="H67" s="21">
        <v>0.3</v>
      </c>
      <c r="I67" s="21">
        <v>0.3</v>
      </c>
      <c r="J67" s="11">
        <v>4.0999999999999996</v>
      </c>
      <c r="K67" s="16">
        <f t="shared" ref="K67:K70" si="9">((F67+G67+H67+I67)*J67)</f>
        <v>3.6899999999999995</v>
      </c>
    </row>
    <row r="68" spans="1:11">
      <c r="A68" s="11" t="s">
        <v>90</v>
      </c>
      <c r="B68" s="21">
        <v>0.15</v>
      </c>
      <c r="C68" s="21">
        <v>0.3</v>
      </c>
      <c r="D68" s="11">
        <v>4.0999999999999996</v>
      </c>
      <c r="E68" s="18">
        <f t="shared" si="6"/>
        <v>0.18449999999999997</v>
      </c>
      <c r="F68" s="21">
        <v>0.15</v>
      </c>
      <c r="G68" s="21">
        <v>0.15</v>
      </c>
      <c r="H68" s="21">
        <v>0.3</v>
      </c>
      <c r="I68" s="21">
        <v>0.3</v>
      </c>
      <c r="J68" s="11">
        <v>4.0999999999999996</v>
      </c>
      <c r="K68" s="16">
        <f t="shared" si="9"/>
        <v>3.6899999999999995</v>
      </c>
    </row>
    <row r="69" spans="1:11">
      <c r="A69" s="11" t="s">
        <v>91</v>
      </c>
      <c r="B69" s="21">
        <v>0.15</v>
      </c>
      <c r="C69" s="21">
        <v>0.3</v>
      </c>
      <c r="D69" s="11">
        <v>4.0999999999999996</v>
      </c>
      <c r="E69" s="18">
        <f t="shared" si="6"/>
        <v>0.18449999999999997</v>
      </c>
      <c r="F69" s="21">
        <v>0.15</v>
      </c>
      <c r="G69" s="21">
        <v>0.15</v>
      </c>
      <c r="H69" s="21">
        <v>0.3</v>
      </c>
      <c r="I69" s="21">
        <v>0.3</v>
      </c>
      <c r="J69" s="11">
        <v>4.0999999999999996</v>
      </c>
      <c r="K69" s="16">
        <f t="shared" si="9"/>
        <v>3.6899999999999995</v>
      </c>
    </row>
    <row r="70" spans="1:11">
      <c r="A70" s="11" t="s">
        <v>92</v>
      </c>
      <c r="B70" s="21">
        <v>0.15</v>
      </c>
      <c r="C70" s="21">
        <v>0.3</v>
      </c>
      <c r="D70" s="11">
        <v>3.55</v>
      </c>
      <c r="E70" s="18">
        <f t="shared" si="6"/>
        <v>0.15974999999999998</v>
      </c>
      <c r="F70" s="21">
        <v>0.15</v>
      </c>
      <c r="G70" s="21">
        <v>0.15</v>
      </c>
      <c r="H70" s="21">
        <v>0.3</v>
      </c>
      <c r="I70" s="21">
        <v>0.3</v>
      </c>
      <c r="J70" s="11">
        <v>3.55</v>
      </c>
      <c r="K70" s="16">
        <f t="shared" si="9"/>
        <v>3.1949999999999994</v>
      </c>
    </row>
    <row r="71" spans="1:11">
      <c r="A71" s="11" t="s">
        <v>93</v>
      </c>
      <c r="B71" s="21">
        <v>0.15</v>
      </c>
      <c r="C71" s="21">
        <v>0.3</v>
      </c>
      <c r="D71" s="11">
        <v>3.15</v>
      </c>
      <c r="E71" s="18">
        <f t="shared" si="6"/>
        <v>0.14174999999999999</v>
      </c>
      <c r="F71" s="21">
        <v>0.15</v>
      </c>
      <c r="G71" s="21">
        <v>0.15</v>
      </c>
      <c r="H71" s="21">
        <v>0.3</v>
      </c>
      <c r="I71" s="21">
        <v>0.3</v>
      </c>
      <c r="J71" s="11">
        <v>3.15</v>
      </c>
      <c r="K71" s="16">
        <f t="shared" ref="K71" si="10">((F71+G71+H71+I71)*J71)</f>
        <v>2.8349999999999995</v>
      </c>
    </row>
    <row r="72" spans="1:11">
      <c r="A72" s="11" t="s">
        <v>94</v>
      </c>
      <c r="B72" s="21">
        <v>0.15</v>
      </c>
      <c r="C72" s="21">
        <v>0.3</v>
      </c>
      <c r="D72" s="11">
        <v>3.15</v>
      </c>
      <c r="E72" s="18">
        <f t="shared" si="6"/>
        <v>0.14174999999999999</v>
      </c>
      <c r="F72" s="21">
        <v>0.15</v>
      </c>
      <c r="G72" s="21">
        <v>0.15</v>
      </c>
      <c r="H72" s="21">
        <v>0.3</v>
      </c>
      <c r="I72" s="21">
        <v>0.3</v>
      </c>
      <c r="J72" s="11">
        <v>3.15</v>
      </c>
      <c r="K72" s="16">
        <f t="shared" ref="K72" si="11">((F72+G72+H72+I72)*J72)</f>
        <v>2.8349999999999995</v>
      </c>
    </row>
    <row r="74" spans="1:11">
      <c r="A74" s="43" t="s">
        <v>23</v>
      </c>
      <c r="B74" s="45"/>
      <c r="C74" s="45"/>
      <c r="D74" s="44"/>
      <c r="E74" s="23">
        <f>SUM(E4:E73)*0.25</f>
        <v>2.399362500000001</v>
      </c>
      <c r="I74" s="43" t="s">
        <v>21</v>
      </c>
      <c r="J74" s="44"/>
      <c r="K74" s="24">
        <f>SUM(K4:K73)*0.25</f>
        <v>49.210749999999969</v>
      </c>
    </row>
  </sheetData>
  <mergeCells count="3">
    <mergeCell ref="I74:J74"/>
    <mergeCell ref="A74:D74"/>
    <mergeCell ref="A1:K1"/>
  </mergeCells>
  <pageMargins left="0.51181102362204722" right="0.51181102362204722" top="0.78740157480314965" bottom="0.78740157480314965" header="0.31496062992125984" footer="0.31496062992125984"/>
  <pageSetup paperSize="9" scale="95" fitToHeight="2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7"/>
  <sheetViews>
    <sheetView showGridLines="0" topLeftCell="A67" workbookViewId="0">
      <selection activeCell="K1" sqref="K1:BS1048576"/>
    </sheetView>
  </sheetViews>
  <sheetFormatPr defaultRowHeight="15"/>
  <cols>
    <col min="1" max="1" width="15.42578125" style="4" bestFit="1" customWidth="1"/>
    <col min="5" max="5" width="12.85546875" bestFit="1" customWidth="1"/>
    <col min="6" max="6" width="16.7109375" bestFit="1" customWidth="1"/>
    <col min="7" max="8" width="15.7109375" bestFit="1" customWidth="1"/>
    <col min="10" max="10" width="12.140625" bestFit="1" customWidth="1"/>
  </cols>
  <sheetData>
    <row r="1" spans="1:10" ht="26.25">
      <c r="A1" s="38" t="s">
        <v>24</v>
      </c>
      <c r="B1" s="39"/>
      <c r="C1" s="39"/>
      <c r="D1" s="39"/>
      <c r="E1" s="39"/>
      <c r="F1" s="39"/>
      <c r="G1" s="39"/>
      <c r="H1" s="39"/>
      <c r="I1" s="39"/>
      <c r="J1" s="40"/>
    </row>
    <row r="2" spans="1:10" ht="4.5" customHeight="1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6</v>
      </c>
      <c r="G3" s="10" t="s">
        <v>7</v>
      </c>
      <c r="H3" s="10" t="s">
        <v>8</v>
      </c>
      <c r="I3" s="10" t="s">
        <v>3</v>
      </c>
      <c r="J3" s="10" t="s">
        <v>5</v>
      </c>
    </row>
    <row r="4" spans="1:10">
      <c r="A4" s="10">
        <v>3</v>
      </c>
      <c r="B4" s="2">
        <v>0.13</v>
      </c>
      <c r="C4" s="2">
        <v>0.4</v>
      </c>
      <c r="D4" s="2">
        <v>16.46</v>
      </c>
      <c r="E4" s="16">
        <f t="shared" ref="E4:E35" si="0">(B4*C4*D4)</f>
        <v>0.85592000000000013</v>
      </c>
      <c r="F4" s="2">
        <v>0.13</v>
      </c>
      <c r="G4" s="2">
        <v>0.4</v>
      </c>
      <c r="H4" s="2">
        <v>0.4</v>
      </c>
      <c r="I4" s="2">
        <v>16.46</v>
      </c>
      <c r="J4" s="16">
        <f t="shared" ref="J4:J35" si="1">($F4+$G4+$H4)*$I4</f>
        <v>15.307800000000002</v>
      </c>
    </row>
    <row r="5" spans="1:10">
      <c r="A5" s="13">
        <v>11</v>
      </c>
      <c r="B5" s="2">
        <v>0.13</v>
      </c>
      <c r="C5" s="2">
        <v>0.4</v>
      </c>
      <c r="D5" s="2">
        <v>13.75</v>
      </c>
      <c r="E5" s="17">
        <f t="shared" si="0"/>
        <v>0.71500000000000008</v>
      </c>
      <c r="F5" s="2">
        <v>0.13</v>
      </c>
      <c r="G5" s="2">
        <v>0.4</v>
      </c>
      <c r="H5" s="2">
        <v>0.4</v>
      </c>
      <c r="I5" s="2">
        <v>13.75</v>
      </c>
      <c r="J5" s="16">
        <f t="shared" si="1"/>
        <v>12.787500000000001</v>
      </c>
    </row>
    <row r="6" spans="1:10">
      <c r="A6" s="13">
        <v>12</v>
      </c>
      <c r="B6" s="2">
        <v>0.13</v>
      </c>
      <c r="C6" s="2">
        <v>0.4</v>
      </c>
      <c r="D6" s="2">
        <v>3.13</v>
      </c>
      <c r="E6" s="16">
        <f t="shared" si="0"/>
        <v>0.16276000000000002</v>
      </c>
      <c r="F6" s="2">
        <v>0.13</v>
      </c>
      <c r="G6" s="2">
        <v>0.4</v>
      </c>
      <c r="H6" s="2">
        <v>0.4</v>
      </c>
      <c r="I6" s="2">
        <v>3.13</v>
      </c>
      <c r="J6" s="16">
        <f t="shared" si="1"/>
        <v>2.9109000000000003</v>
      </c>
    </row>
    <row r="7" spans="1:10">
      <c r="A7" s="13">
        <v>13</v>
      </c>
      <c r="B7" s="2">
        <v>0.13</v>
      </c>
      <c r="C7" s="2">
        <v>0.4</v>
      </c>
      <c r="D7" s="2">
        <v>2.83</v>
      </c>
      <c r="E7" s="16">
        <f t="shared" si="0"/>
        <v>0.14716000000000001</v>
      </c>
      <c r="F7" s="2">
        <v>0.13</v>
      </c>
      <c r="G7" s="2">
        <v>0.4</v>
      </c>
      <c r="H7" s="2">
        <v>0.4</v>
      </c>
      <c r="I7" s="2">
        <v>2.83</v>
      </c>
      <c r="J7" s="16">
        <f t="shared" si="1"/>
        <v>2.6319000000000004</v>
      </c>
    </row>
    <row r="8" spans="1:10">
      <c r="A8" s="13">
        <v>17</v>
      </c>
      <c r="B8" s="2">
        <v>0.15</v>
      </c>
      <c r="C8" s="2">
        <v>0.3</v>
      </c>
      <c r="D8" s="2">
        <v>4.34</v>
      </c>
      <c r="E8" s="16">
        <f t="shared" si="0"/>
        <v>0.19529999999999997</v>
      </c>
      <c r="F8" s="2">
        <v>0.15</v>
      </c>
      <c r="G8" s="2">
        <v>0.3</v>
      </c>
      <c r="H8" s="2">
        <v>0.3</v>
      </c>
      <c r="I8" s="2">
        <v>4.34</v>
      </c>
      <c r="J8" s="16">
        <f t="shared" si="1"/>
        <v>3.2549999999999999</v>
      </c>
    </row>
    <row r="9" spans="1:10">
      <c r="A9" s="13">
        <v>18</v>
      </c>
      <c r="B9" s="2">
        <v>0.13</v>
      </c>
      <c r="C9" s="2">
        <v>0.4</v>
      </c>
      <c r="D9" s="2">
        <v>10.48</v>
      </c>
      <c r="E9" s="16">
        <f t="shared" si="0"/>
        <v>0.54496000000000011</v>
      </c>
      <c r="F9" s="2">
        <v>0.13</v>
      </c>
      <c r="G9" s="2">
        <v>0.4</v>
      </c>
      <c r="H9" s="2">
        <v>0.4</v>
      </c>
      <c r="I9" s="2">
        <v>10.48</v>
      </c>
      <c r="J9" s="16">
        <f t="shared" si="1"/>
        <v>9.7464000000000013</v>
      </c>
    </row>
    <row r="10" spans="1:10">
      <c r="A10" s="13">
        <v>22</v>
      </c>
      <c r="B10" s="2">
        <v>0.3</v>
      </c>
      <c r="C10" s="2">
        <v>0.12</v>
      </c>
      <c r="D10" s="2">
        <v>1.78</v>
      </c>
      <c r="E10" s="16">
        <f t="shared" si="0"/>
        <v>6.4079999999999998E-2</v>
      </c>
      <c r="F10" s="2">
        <v>0.3</v>
      </c>
      <c r="G10" s="2">
        <v>0.12</v>
      </c>
      <c r="H10" s="2">
        <v>0.12</v>
      </c>
      <c r="I10" s="2">
        <v>1.78</v>
      </c>
      <c r="J10" s="16">
        <f t="shared" si="1"/>
        <v>0.96120000000000005</v>
      </c>
    </row>
    <row r="11" spans="1:10">
      <c r="A11" s="13">
        <v>23</v>
      </c>
      <c r="B11" s="2">
        <v>0.13</v>
      </c>
      <c r="C11" s="2">
        <v>0.4</v>
      </c>
      <c r="D11" s="2">
        <v>11.83</v>
      </c>
      <c r="E11" s="16">
        <f t="shared" si="0"/>
        <v>0.61516000000000004</v>
      </c>
      <c r="F11" s="2">
        <v>0.13</v>
      </c>
      <c r="G11" s="2">
        <v>0.4</v>
      </c>
      <c r="H11" s="2">
        <v>0.4</v>
      </c>
      <c r="I11" s="2">
        <v>11.83</v>
      </c>
      <c r="J11" s="16">
        <f t="shared" si="1"/>
        <v>11.001900000000001</v>
      </c>
    </row>
    <row r="12" spans="1:10">
      <c r="A12" s="13">
        <v>29</v>
      </c>
      <c r="B12" s="2">
        <v>0.13</v>
      </c>
      <c r="C12" s="2">
        <v>0.4</v>
      </c>
      <c r="D12" s="2">
        <v>11.83</v>
      </c>
      <c r="E12" s="16">
        <f t="shared" si="0"/>
        <v>0.61516000000000004</v>
      </c>
      <c r="F12" s="2">
        <v>0.13</v>
      </c>
      <c r="G12" s="2">
        <v>0.4</v>
      </c>
      <c r="H12" s="2">
        <v>0.4</v>
      </c>
      <c r="I12" s="2">
        <v>11.83</v>
      </c>
      <c r="J12" s="16">
        <f t="shared" si="1"/>
        <v>11.001900000000001</v>
      </c>
    </row>
    <row r="13" spans="1:10">
      <c r="A13" s="13">
        <v>30</v>
      </c>
      <c r="B13" s="2">
        <v>0.13</v>
      </c>
      <c r="C13" s="2">
        <v>0.4</v>
      </c>
      <c r="D13" s="2">
        <v>4.18</v>
      </c>
      <c r="E13" s="16">
        <f t="shared" si="0"/>
        <v>0.21736</v>
      </c>
      <c r="F13" s="2">
        <v>0.13</v>
      </c>
      <c r="G13" s="2">
        <v>0.4</v>
      </c>
      <c r="H13" s="2">
        <v>0.4</v>
      </c>
      <c r="I13" s="2">
        <v>4.18</v>
      </c>
      <c r="J13" s="16">
        <f t="shared" si="1"/>
        <v>3.8874</v>
      </c>
    </row>
    <row r="14" spans="1:10">
      <c r="A14" s="13">
        <v>34</v>
      </c>
      <c r="B14" s="2">
        <v>0.3</v>
      </c>
      <c r="C14" s="2">
        <v>0.12</v>
      </c>
      <c r="D14" s="2">
        <v>1.48</v>
      </c>
      <c r="E14" s="16">
        <f t="shared" si="0"/>
        <v>5.3279999999999994E-2</v>
      </c>
      <c r="F14" s="2">
        <v>0.3</v>
      </c>
      <c r="G14" s="2">
        <v>0.12</v>
      </c>
      <c r="H14" s="2">
        <v>0.12</v>
      </c>
      <c r="I14" s="2">
        <v>1.48</v>
      </c>
      <c r="J14" s="16">
        <f t="shared" si="1"/>
        <v>0.79920000000000002</v>
      </c>
    </row>
    <row r="15" spans="1:10">
      <c r="A15" s="13">
        <v>35</v>
      </c>
      <c r="B15" s="2">
        <v>0.13</v>
      </c>
      <c r="C15" s="2">
        <v>0.4</v>
      </c>
      <c r="D15" s="2">
        <v>3.83</v>
      </c>
      <c r="E15" s="16">
        <f t="shared" si="0"/>
        <v>0.19916000000000003</v>
      </c>
      <c r="F15" s="2">
        <v>0.13</v>
      </c>
      <c r="G15" s="2">
        <v>0.4</v>
      </c>
      <c r="H15" s="2">
        <v>0.4</v>
      </c>
      <c r="I15" s="2">
        <v>3.83</v>
      </c>
      <c r="J15" s="16">
        <f t="shared" si="1"/>
        <v>3.5619000000000001</v>
      </c>
    </row>
    <row r="16" spans="1:10">
      <c r="A16" s="13">
        <v>36</v>
      </c>
      <c r="B16" s="2">
        <v>0.13</v>
      </c>
      <c r="C16" s="2">
        <v>0.4</v>
      </c>
      <c r="D16" s="2">
        <v>5.43</v>
      </c>
      <c r="E16" s="16">
        <f t="shared" si="0"/>
        <v>0.28236</v>
      </c>
      <c r="F16" s="2">
        <v>0.13</v>
      </c>
      <c r="G16" s="2">
        <v>0.4</v>
      </c>
      <c r="H16" s="2">
        <v>0.4</v>
      </c>
      <c r="I16" s="2">
        <v>5.43</v>
      </c>
      <c r="J16" s="16">
        <f t="shared" si="1"/>
        <v>5.0499000000000001</v>
      </c>
    </row>
    <row r="17" spans="1:10">
      <c r="A17" s="13">
        <v>37</v>
      </c>
      <c r="B17" s="2">
        <v>0.3</v>
      </c>
      <c r="C17" s="2">
        <v>0.12</v>
      </c>
      <c r="D17" s="2">
        <v>1.48</v>
      </c>
      <c r="E17" s="16">
        <f t="shared" si="0"/>
        <v>5.3279999999999994E-2</v>
      </c>
      <c r="F17" s="2">
        <v>0.3</v>
      </c>
      <c r="G17" s="2">
        <v>0.12</v>
      </c>
      <c r="H17" s="2">
        <v>0.12</v>
      </c>
      <c r="I17" s="2">
        <v>1.48</v>
      </c>
      <c r="J17" s="16">
        <f t="shared" si="1"/>
        <v>0.79920000000000002</v>
      </c>
    </row>
    <row r="18" spans="1:10">
      <c r="A18" s="13">
        <v>38</v>
      </c>
      <c r="B18" s="2">
        <v>0.3</v>
      </c>
      <c r="C18" s="2">
        <v>0.12</v>
      </c>
      <c r="D18" s="2">
        <v>1.48</v>
      </c>
      <c r="E18" s="16">
        <f t="shared" si="0"/>
        <v>5.3279999999999994E-2</v>
      </c>
      <c r="F18" s="2">
        <v>0.3</v>
      </c>
      <c r="G18" s="2">
        <v>0.12</v>
      </c>
      <c r="H18" s="2">
        <v>0.12</v>
      </c>
      <c r="I18" s="2">
        <v>1.48</v>
      </c>
      <c r="J18" s="16">
        <f t="shared" si="1"/>
        <v>0.79920000000000002</v>
      </c>
    </row>
    <row r="19" spans="1:10">
      <c r="A19" s="13">
        <v>39</v>
      </c>
      <c r="B19" s="2">
        <v>0.13</v>
      </c>
      <c r="C19" s="2">
        <v>0.4</v>
      </c>
      <c r="D19" s="2">
        <v>3.83</v>
      </c>
      <c r="E19" s="16">
        <f t="shared" si="0"/>
        <v>0.19916000000000003</v>
      </c>
      <c r="F19" s="2">
        <v>0.13</v>
      </c>
      <c r="G19" s="2">
        <v>0.4</v>
      </c>
      <c r="H19" s="2">
        <v>0.4</v>
      </c>
      <c r="I19" s="2">
        <v>3.83</v>
      </c>
      <c r="J19" s="16">
        <f t="shared" si="1"/>
        <v>3.5619000000000001</v>
      </c>
    </row>
    <row r="20" spans="1:10">
      <c r="A20" s="13">
        <v>40</v>
      </c>
      <c r="B20" s="2">
        <v>0.13</v>
      </c>
      <c r="C20" s="2">
        <v>0.4</v>
      </c>
      <c r="D20" s="2">
        <v>1.48</v>
      </c>
      <c r="E20" s="16">
        <f t="shared" si="0"/>
        <v>7.6960000000000001E-2</v>
      </c>
      <c r="F20" s="2">
        <v>0.13</v>
      </c>
      <c r="G20" s="2">
        <v>0.4</v>
      </c>
      <c r="H20" s="2">
        <v>0.4</v>
      </c>
      <c r="I20" s="2">
        <v>1.48</v>
      </c>
      <c r="J20" s="16">
        <f t="shared" si="1"/>
        <v>1.3764000000000001</v>
      </c>
    </row>
    <row r="21" spans="1:10">
      <c r="A21" s="13">
        <v>41</v>
      </c>
      <c r="B21" s="11">
        <v>0.13</v>
      </c>
      <c r="C21" s="2">
        <v>0.8</v>
      </c>
      <c r="D21" s="2">
        <v>15.41</v>
      </c>
      <c r="E21" s="16">
        <f t="shared" si="0"/>
        <v>1.6026400000000001</v>
      </c>
      <c r="F21" s="2">
        <v>0.13</v>
      </c>
      <c r="G21" s="2">
        <v>0.8</v>
      </c>
      <c r="H21" s="2">
        <v>0.8</v>
      </c>
      <c r="I21" s="2">
        <v>15.41</v>
      </c>
      <c r="J21" s="16">
        <f t="shared" si="1"/>
        <v>26.659299999999998</v>
      </c>
    </row>
    <row r="22" spans="1:10">
      <c r="A22" s="13">
        <v>41</v>
      </c>
      <c r="B22" s="11">
        <v>0.13</v>
      </c>
      <c r="C22" s="11">
        <v>0.8</v>
      </c>
      <c r="D22" s="2">
        <v>1</v>
      </c>
      <c r="E22" s="16">
        <f t="shared" si="0"/>
        <v>0.10400000000000001</v>
      </c>
      <c r="F22" s="2">
        <v>0.13</v>
      </c>
      <c r="G22" s="2">
        <v>0.8</v>
      </c>
      <c r="H22" s="2">
        <v>0.8</v>
      </c>
      <c r="I22" s="2">
        <v>1</v>
      </c>
      <c r="J22" s="16">
        <f t="shared" si="1"/>
        <v>1.73</v>
      </c>
    </row>
    <row r="23" spans="1:10">
      <c r="A23" s="13">
        <v>43</v>
      </c>
      <c r="B23" s="2">
        <v>0.13</v>
      </c>
      <c r="C23" s="2">
        <v>0.8</v>
      </c>
      <c r="D23" s="2">
        <v>13.75</v>
      </c>
      <c r="E23" s="16">
        <f t="shared" si="0"/>
        <v>1.4300000000000002</v>
      </c>
      <c r="F23" s="2">
        <v>0.13</v>
      </c>
      <c r="G23" s="2">
        <v>0.8</v>
      </c>
      <c r="H23" s="2">
        <v>0.8</v>
      </c>
      <c r="I23" s="2">
        <v>13.75</v>
      </c>
      <c r="J23" s="16">
        <f t="shared" si="1"/>
        <v>23.787500000000001</v>
      </c>
    </row>
    <row r="24" spans="1:10">
      <c r="A24" s="13">
        <v>44</v>
      </c>
      <c r="B24" s="2">
        <v>0.3</v>
      </c>
      <c r="C24" s="2">
        <v>0.12</v>
      </c>
      <c r="D24" s="2">
        <v>1.78</v>
      </c>
      <c r="E24" s="16">
        <f t="shared" si="0"/>
        <v>6.4079999999999998E-2</v>
      </c>
      <c r="F24" s="2">
        <v>0.3</v>
      </c>
      <c r="G24" s="2">
        <v>0.12</v>
      </c>
      <c r="H24" s="2">
        <v>0.12</v>
      </c>
      <c r="I24" s="2">
        <v>1.78</v>
      </c>
      <c r="J24" s="16">
        <f t="shared" si="1"/>
        <v>0.96120000000000005</v>
      </c>
    </row>
    <row r="25" spans="1:10">
      <c r="A25" s="13">
        <v>45</v>
      </c>
      <c r="B25" s="2">
        <v>0.13</v>
      </c>
      <c r="C25" s="2">
        <v>0.4</v>
      </c>
      <c r="D25" s="2">
        <v>5.43</v>
      </c>
      <c r="E25" s="16">
        <f t="shared" si="0"/>
        <v>0.28236</v>
      </c>
      <c r="F25" s="2">
        <v>0.13</v>
      </c>
      <c r="G25" s="2">
        <v>0.4</v>
      </c>
      <c r="H25" s="2">
        <v>0.4</v>
      </c>
      <c r="I25" s="2">
        <v>5.43</v>
      </c>
      <c r="J25" s="16">
        <f t="shared" si="1"/>
        <v>5.0499000000000001</v>
      </c>
    </row>
    <row r="26" spans="1:10">
      <c r="A26" s="13">
        <v>46</v>
      </c>
      <c r="B26" s="2">
        <v>0.13</v>
      </c>
      <c r="C26" s="2">
        <v>0.4</v>
      </c>
      <c r="D26" s="2">
        <v>5.18</v>
      </c>
      <c r="E26" s="16">
        <f t="shared" si="0"/>
        <v>0.26935999999999999</v>
      </c>
      <c r="F26" s="2">
        <v>0.13</v>
      </c>
      <c r="G26" s="2">
        <v>0.4</v>
      </c>
      <c r="H26" s="2">
        <v>0.4</v>
      </c>
      <c r="I26" s="2">
        <v>5.18</v>
      </c>
      <c r="J26" s="16">
        <f t="shared" si="1"/>
        <v>4.8174000000000001</v>
      </c>
    </row>
    <row r="27" spans="1:10">
      <c r="A27" s="13">
        <v>47</v>
      </c>
      <c r="B27" s="2">
        <v>0.25</v>
      </c>
      <c r="C27" s="2">
        <v>0.8</v>
      </c>
      <c r="D27" s="2">
        <v>10.57</v>
      </c>
      <c r="E27" s="16">
        <f t="shared" si="0"/>
        <v>2.1140000000000003</v>
      </c>
      <c r="F27" s="2">
        <v>0.25</v>
      </c>
      <c r="G27" s="2">
        <v>0.8</v>
      </c>
      <c r="H27" s="2">
        <v>0.8</v>
      </c>
      <c r="I27" s="2">
        <v>10.57</v>
      </c>
      <c r="J27" s="16">
        <f t="shared" si="1"/>
        <v>19.554500000000001</v>
      </c>
    </row>
    <row r="28" spans="1:10">
      <c r="A28" s="13">
        <v>48</v>
      </c>
      <c r="B28" s="2">
        <v>0.13</v>
      </c>
      <c r="C28" s="2">
        <v>0.4</v>
      </c>
      <c r="D28" s="2">
        <v>6.78</v>
      </c>
      <c r="E28" s="16">
        <f t="shared" si="0"/>
        <v>0.35256000000000004</v>
      </c>
      <c r="F28" s="2">
        <v>0.13</v>
      </c>
      <c r="G28" s="2">
        <v>0.4</v>
      </c>
      <c r="H28" s="2">
        <v>0.4</v>
      </c>
      <c r="I28" s="2">
        <v>6.78</v>
      </c>
      <c r="J28" s="16">
        <f t="shared" si="1"/>
        <v>6.3054000000000006</v>
      </c>
    </row>
    <row r="29" spans="1:10">
      <c r="A29" s="13">
        <v>49</v>
      </c>
      <c r="B29" s="2">
        <v>0.13</v>
      </c>
      <c r="C29" s="2">
        <v>0.4</v>
      </c>
      <c r="D29" s="2">
        <v>5.18</v>
      </c>
      <c r="E29" s="16">
        <f t="shared" si="0"/>
        <v>0.26935999999999999</v>
      </c>
      <c r="F29" s="2">
        <v>0.13</v>
      </c>
      <c r="G29" s="2">
        <v>0.4</v>
      </c>
      <c r="H29" s="2">
        <v>0.4</v>
      </c>
      <c r="I29" s="2">
        <v>5.18</v>
      </c>
      <c r="J29" s="16">
        <f t="shared" si="1"/>
        <v>4.8174000000000001</v>
      </c>
    </row>
    <row r="30" spans="1:10">
      <c r="A30" s="13">
        <v>50</v>
      </c>
      <c r="B30" s="2">
        <v>0.3</v>
      </c>
      <c r="C30" s="2">
        <v>0.62</v>
      </c>
      <c r="D30" s="2">
        <v>10.58</v>
      </c>
      <c r="E30" s="16">
        <f t="shared" si="0"/>
        <v>1.9678800000000001</v>
      </c>
      <c r="F30" s="2">
        <v>0.3</v>
      </c>
      <c r="G30" s="2">
        <v>0.62</v>
      </c>
      <c r="H30" s="2">
        <v>0.62</v>
      </c>
      <c r="I30" s="2">
        <v>10.58</v>
      </c>
      <c r="J30" s="16">
        <f t="shared" si="1"/>
        <v>16.293199999999999</v>
      </c>
    </row>
    <row r="31" spans="1:10">
      <c r="A31" s="13">
        <v>51</v>
      </c>
      <c r="B31" s="2">
        <v>0.3</v>
      </c>
      <c r="C31" s="2">
        <v>0.62</v>
      </c>
      <c r="D31" s="2">
        <v>10.58</v>
      </c>
      <c r="E31" s="16">
        <f t="shared" si="0"/>
        <v>1.9678800000000001</v>
      </c>
      <c r="F31" s="2">
        <v>0.3</v>
      </c>
      <c r="G31" s="2">
        <v>0.62</v>
      </c>
      <c r="H31" s="2">
        <v>0.62</v>
      </c>
      <c r="I31" s="2">
        <v>10.58</v>
      </c>
      <c r="J31" s="16">
        <f t="shared" si="1"/>
        <v>16.293199999999999</v>
      </c>
    </row>
    <row r="32" spans="1:10">
      <c r="A32" s="13">
        <v>52</v>
      </c>
      <c r="B32" s="2">
        <v>0.13</v>
      </c>
      <c r="C32" s="2">
        <v>0.4</v>
      </c>
      <c r="D32" s="2">
        <v>11.83</v>
      </c>
      <c r="E32" s="16">
        <f t="shared" si="0"/>
        <v>0.61516000000000004</v>
      </c>
      <c r="F32" s="2">
        <v>0.13</v>
      </c>
      <c r="G32" s="2">
        <v>0.4</v>
      </c>
      <c r="H32" s="2">
        <v>0.4</v>
      </c>
      <c r="I32" s="2">
        <v>11.83</v>
      </c>
      <c r="J32" s="16">
        <f t="shared" si="1"/>
        <v>11.001900000000001</v>
      </c>
    </row>
    <row r="33" spans="1:10">
      <c r="A33" s="13">
        <v>53</v>
      </c>
      <c r="B33" s="2">
        <v>0.25</v>
      </c>
      <c r="C33" s="2">
        <v>0.8</v>
      </c>
      <c r="D33" s="2">
        <v>10.58</v>
      </c>
      <c r="E33" s="16">
        <f t="shared" si="0"/>
        <v>2.1160000000000001</v>
      </c>
      <c r="F33" s="2">
        <v>0.25</v>
      </c>
      <c r="G33" s="2">
        <v>0.8</v>
      </c>
      <c r="H33" s="2">
        <v>0.8</v>
      </c>
      <c r="I33" s="2">
        <v>10.58</v>
      </c>
      <c r="J33" s="16">
        <f t="shared" si="1"/>
        <v>19.573</v>
      </c>
    </row>
    <row r="34" spans="1:10">
      <c r="A34" s="13">
        <v>54</v>
      </c>
      <c r="B34" s="2">
        <v>0.13</v>
      </c>
      <c r="C34" s="2">
        <v>0.8</v>
      </c>
      <c r="D34" s="2">
        <v>12.21</v>
      </c>
      <c r="E34" s="16">
        <f t="shared" si="0"/>
        <v>1.2698400000000003</v>
      </c>
      <c r="F34" s="2">
        <v>0.13</v>
      </c>
      <c r="G34" s="2">
        <v>0.8</v>
      </c>
      <c r="H34" s="2">
        <v>0.8</v>
      </c>
      <c r="I34" s="2">
        <v>12.21</v>
      </c>
      <c r="J34" s="16">
        <f t="shared" si="1"/>
        <v>21.1233</v>
      </c>
    </row>
    <row r="35" spans="1:10">
      <c r="A35" s="13">
        <v>55</v>
      </c>
      <c r="B35" s="11">
        <v>0.13</v>
      </c>
      <c r="C35" s="11">
        <v>0.8</v>
      </c>
      <c r="D35" s="2">
        <v>1</v>
      </c>
      <c r="E35" s="16">
        <f t="shared" si="0"/>
        <v>0.10400000000000001</v>
      </c>
      <c r="F35" s="2">
        <v>0.13</v>
      </c>
      <c r="G35" s="2">
        <v>0.8</v>
      </c>
      <c r="H35" s="2">
        <v>0.8</v>
      </c>
      <c r="I35" s="2">
        <v>1</v>
      </c>
      <c r="J35" s="16">
        <f t="shared" si="1"/>
        <v>1.73</v>
      </c>
    </row>
    <row r="36" spans="1:10">
      <c r="A36" s="13">
        <v>95</v>
      </c>
      <c r="B36" s="11">
        <v>0.13</v>
      </c>
      <c r="C36" s="11">
        <v>0.4</v>
      </c>
      <c r="D36" s="2">
        <v>7.43</v>
      </c>
      <c r="E36" s="16">
        <f t="shared" ref="E36:E67" si="2">(B36*C36*D36)</f>
        <v>0.38636000000000004</v>
      </c>
      <c r="F36" s="2">
        <v>0.13</v>
      </c>
      <c r="G36" s="2">
        <v>0.4</v>
      </c>
      <c r="H36" s="2">
        <v>0.4</v>
      </c>
      <c r="I36" s="2">
        <v>7.43</v>
      </c>
      <c r="J36" s="16">
        <f t="shared" ref="J36:J67" si="3">($F36+$G36+$H36)*$I36</f>
        <v>6.9099000000000004</v>
      </c>
    </row>
    <row r="37" spans="1:10">
      <c r="A37" s="13">
        <v>99</v>
      </c>
      <c r="B37" s="11">
        <v>0.13</v>
      </c>
      <c r="C37" s="11">
        <v>0.4</v>
      </c>
      <c r="D37" s="2">
        <v>1.48</v>
      </c>
      <c r="E37" s="16">
        <f t="shared" si="2"/>
        <v>7.6960000000000001E-2</v>
      </c>
      <c r="F37" s="2">
        <v>0.13</v>
      </c>
      <c r="G37" s="2">
        <v>0.4</v>
      </c>
      <c r="H37" s="2">
        <v>0.4</v>
      </c>
      <c r="I37" s="2">
        <v>1.48</v>
      </c>
      <c r="J37" s="16">
        <f t="shared" si="3"/>
        <v>1.3764000000000001</v>
      </c>
    </row>
    <row r="38" spans="1:10">
      <c r="A38" s="13">
        <v>105</v>
      </c>
      <c r="B38" s="11">
        <v>0.13</v>
      </c>
      <c r="C38" s="11">
        <v>0.6</v>
      </c>
      <c r="D38" s="2">
        <v>1</v>
      </c>
      <c r="E38" s="16">
        <f t="shared" si="2"/>
        <v>7.8E-2</v>
      </c>
      <c r="F38" s="2">
        <v>0.13</v>
      </c>
      <c r="G38" s="2">
        <v>0.6</v>
      </c>
      <c r="H38" s="2">
        <v>0.6</v>
      </c>
      <c r="I38" s="2">
        <v>1</v>
      </c>
      <c r="J38" s="16">
        <f t="shared" si="3"/>
        <v>1.33</v>
      </c>
    </row>
    <row r="39" spans="1:10">
      <c r="A39" s="13">
        <v>128</v>
      </c>
      <c r="B39" s="11">
        <v>0.13</v>
      </c>
      <c r="C39" s="2">
        <v>0.4</v>
      </c>
      <c r="D39" s="2">
        <v>14.91</v>
      </c>
      <c r="E39" s="16">
        <f t="shared" si="2"/>
        <v>0.77532000000000012</v>
      </c>
      <c r="F39" s="2">
        <v>0.13</v>
      </c>
      <c r="G39" s="2">
        <v>0.4</v>
      </c>
      <c r="H39" s="2">
        <v>0.4</v>
      </c>
      <c r="I39" s="2">
        <v>14.91</v>
      </c>
      <c r="J39" s="16">
        <f t="shared" si="3"/>
        <v>13.866300000000001</v>
      </c>
    </row>
    <row r="40" spans="1:10">
      <c r="A40" s="13">
        <v>134</v>
      </c>
      <c r="B40" s="11">
        <v>0.13</v>
      </c>
      <c r="C40" s="2">
        <v>0.4</v>
      </c>
      <c r="D40" s="2">
        <v>14.91</v>
      </c>
      <c r="E40" s="16">
        <f t="shared" si="2"/>
        <v>0.77532000000000012</v>
      </c>
      <c r="F40" s="2">
        <v>0.13</v>
      </c>
      <c r="G40" s="2">
        <v>0.4</v>
      </c>
      <c r="H40" s="2">
        <v>0.4</v>
      </c>
      <c r="I40" s="2">
        <v>14.91</v>
      </c>
      <c r="J40" s="16">
        <f t="shared" si="3"/>
        <v>13.866300000000001</v>
      </c>
    </row>
    <row r="41" spans="1:10">
      <c r="A41" s="13">
        <v>135</v>
      </c>
      <c r="B41" s="11">
        <v>0.13</v>
      </c>
      <c r="C41" s="2">
        <v>0.4</v>
      </c>
      <c r="D41" s="2">
        <v>14.91</v>
      </c>
      <c r="E41" s="16">
        <f t="shared" si="2"/>
        <v>0.77532000000000012</v>
      </c>
      <c r="F41" s="2">
        <v>0.13</v>
      </c>
      <c r="G41" s="2">
        <v>0.4</v>
      </c>
      <c r="H41" s="2">
        <v>0.4</v>
      </c>
      <c r="I41" s="2">
        <v>14.91</v>
      </c>
      <c r="J41" s="16">
        <f t="shared" si="3"/>
        <v>13.866300000000001</v>
      </c>
    </row>
    <row r="42" spans="1:10">
      <c r="A42" s="13">
        <v>138</v>
      </c>
      <c r="B42" s="11">
        <v>0.3</v>
      </c>
      <c r="C42" s="2">
        <v>0.85</v>
      </c>
      <c r="D42" s="2">
        <v>13.91</v>
      </c>
      <c r="E42" s="16">
        <f t="shared" si="2"/>
        <v>3.54705</v>
      </c>
      <c r="F42" s="2">
        <v>0.3</v>
      </c>
      <c r="G42" s="2">
        <v>0.85</v>
      </c>
      <c r="H42" s="2">
        <v>0.85</v>
      </c>
      <c r="I42" s="2">
        <v>13.91</v>
      </c>
      <c r="J42" s="16">
        <f t="shared" si="3"/>
        <v>27.82</v>
      </c>
    </row>
    <row r="43" spans="1:10">
      <c r="A43" s="13">
        <v>141</v>
      </c>
      <c r="B43" s="11">
        <v>0.3</v>
      </c>
      <c r="C43" s="2">
        <v>0.75</v>
      </c>
      <c r="D43" s="2">
        <v>13.91</v>
      </c>
      <c r="E43" s="16">
        <f t="shared" si="2"/>
        <v>3.1297499999999996</v>
      </c>
      <c r="F43" s="2">
        <v>0.3</v>
      </c>
      <c r="G43" s="2">
        <v>0.75</v>
      </c>
      <c r="H43" s="2">
        <v>0.75</v>
      </c>
      <c r="I43" s="2">
        <v>13.91</v>
      </c>
      <c r="J43" s="16">
        <f t="shared" si="3"/>
        <v>25.038</v>
      </c>
    </row>
    <row r="44" spans="1:10">
      <c r="A44" s="13">
        <v>142</v>
      </c>
      <c r="B44" s="11">
        <v>0.3</v>
      </c>
      <c r="C44" s="2">
        <v>0.75</v>
      </c>
      <c r="D44" s="2">
        <v>13.91</v>
      </c>
      <c r="E44" s="16">
        <f t="shared" si="2"/>
        <v>3.1297499999999996</v>
      </c>
      <c r="F44" s="2">
        <v>0.3</v>
      </c>
      <c r="G44" s="2">
        <v>0.75</v>
      </c>
      <c r="H44" s="2">
        <v>0.75</v>
      </c>
      <c r="I44" s="2">
        <v>13.91</v>
      </c>
      <c r="J44" s="16">
        <f t="shared" si="3"/>
        <v>25.038</v>
      </c>
    </row>
    <row r="45" spans="1:10">
      <c r="A45" s="13">
        <v>145</v>
      </c>
      <c r="B45" s="11">
        <v>0.3</v>
      </c>
      <c r="C45" s="2">
        <v>0.85</v>
      </c>
      <c r="D45" s="2">
        <v>13.91</v>
      </c>
      <c r="E45" s="16">
        <f t="shared" si="2"/>
        <v>3.54705</v>
      </c>
      <c r="F45" s="2">
        <v>0.3</v>
      </c>
      <c r="G45" s="2">
        <v>0.85</v>
      </c>
      <c r="H45" s="2">
        <v>0.85</v>
      </c>
      <c r="I45" s="2">
        <v>13.91</v>
      </c>
      <c r="J45" s="16">
        <f t="shared" si="3"/>
        <v>27.82</v>
      </c>
    </row>
    <row r="46" spans="1:10">
      <c r="A46" s="13">
        <v>146</v>
      </c>
      <c r="B46" s="11">
        <v>0.2</v>
      </c>
      <c r="C46" s="2">
        <v>1.1000000000000001</v>
      </c>
      <c r="D46" s="2">
        <v>13.92</v>
      </c>
      <c r="E46" s="16">
        <f t="shared" si="2"/>
        <v>3.0624000000000002</v>
      </c>
      <c r="F46" s="2">
        <v>0.2</v>
      </c>
      <c r="G46" s="2">
        <v>1.1000000000000001</v>
      </c>
      <c r="H46" s="2">
        <v>1.1000000000000001</v>
      </c>
      <c r="I46" s="2">
        <v>13.92</v>
      </c>
      <c r="J46" s="16">
        <f t="shared" si="3"/>
        <v>33.408000000000001</v>
      </c>
    </row>
    <row r="47" spans="1:10">
      <c r="A47" s="13">
        <v>148</v>
      </c>
      <c r="B47" s="11">
        <v>0.13</v>
      </c>
      <c r="C47" s="2">
        <v>0.8</v>
      </c>
      <c r="D47" s="2">
        <v>11.21</v>
      </c>
      <c r="E47" s="16">
        <f t="shared" si="2"/>
        <v>1.1658400000000002</v>
      </c>
      <c r="F47" s="2">
        <v>0.13</v>
      </c>
      <c r="G47" s="2">
        <v>0.8</v>
      </c>
      <c r="H47" s="2">
        <v>0.8</v>
      </c>
      <c r="I47" s="2">
        <v>11.21</v>
      </c>
      <c r="J47" s="16">
        <f t="shared" si="3"/>
        <v>19.3933</v>
      </c>
    </row>
    <row r="48" spans="1:10">
      <c r="A48" s="13">
        <v>149</v>
      </c>
      <c r="B48" s="11">
        <v>0.13</v>
      </c>
      <c r="C48" s="11">
        <v>0.4</v>
      </c>
      <c r="D48" s="2">
        <v>2.33</v>
      </c>
      <c r="E48" s="16">
        <f t="shared" si="2"/>
        <v>0.12116000000000002</v>
      </c>
      <c r="F48" s="2">
        <v>0.13</v>
      </c>
      <c r="G48" s="2">
        <v>0.4</v>
      </c>
      <c r="H48" s="2">
        <v>0.4</v>
      </c>
      <c r="I48" s="2">
        <v>2.33</v>
      </c>
      <c r="J48" s="16">
        <f t="shared" si="3"/>
        <v>2.1669</v>
      </c>
    </row>
    <row r="49" spans="1:10">
      <c r="A49" s="13">
        <v>150</v>
      </c>
      <c r="B49" s="11">
        <v>0.3</v>
      </c>
      <c r="C49" s="2">
        <v>0.85</v>
      </c>
      <c r="D49" s="2">
        <v>13.91</v>
      </c>
      <c r="E49" s="16">
        <f t="shared" si="2"/>
        <v>3.54705</v>
      </c>
      <c r="F49" s="2">
        <v>0.3</v>
      </c>
      <c r="G49" s="2">
        <v>0.85</v>
      </c>
      <c r="H49" s="2">
        <v>0.85</v>
      </c>
      <c r="I49" s="2">
        <v>13.91</v>
      </c>
      <c r="J49" s="16">
        <f t="shared" si="3"/>
        <v>27.82</v>
      </c>
    </row>
    <row r="50" spans="1:10">
      <c r="A50" s="13">
        <v>152</v>
      </c>
      <c r="B50" s="11">
        <v>0.25</v>
      </c>
      <c r="C50" s="11">
        <v>0.65</v>
      </c>
      <c r="D50" s="2">
        <v>11.83</v>
      </c>
      <c r="E50" s="16">
        <f t="shared" si="2"/>
        <v>1.9223750000000002</v>
      </c>
      <c r="F50" s="2">
        <v>0.25</v>
      </c>
      <c r="G50" s="2">
        <v>0.65</v>
      </c>
      <c r="H50" s="2">
        <v>0.65</v>
      </c>
      <c r="I50" s="2">
        <v>11.83</v>
      </c>
      <c r="J50" s="16">
        <f t="shared" si="3"/>
        <v>18.336500000000001</v>
      </c>
    </row>
    <row r="51" spans="1:10">
      <c r="A51" s="13">
        <v>153</v>
      </c>
      <c r="B51" s="11">
        <v>0.13</v>
      </c>
      <c r="C51" s="2">
        <v>0.6</v>
      </c>
      <c r="D51" s="2">
        <v>16.11</v>
      </c>
      <c r="E51" s="16">
        <f t="shared" si="2"/>
        <v>1.25658</v>
      </c>
      <c r="F51" s="2">
        <v>0.13</v>
      </c>
      <c r="G51" s="2">
        <v>0.6</v>
      </c>
      <c r="H51" s="2">
        <v>0.6</v>
      </c>
      <c r="I51" s="2">
        <v>16.11</v>
      </c>
      <c r="J51" s="16">
        <f t="shared" si="3"/>
        <v>21.426300000000001</v>
      </c>
    </row>
    <row r="52" spans="1:10">
      <c r="A52" s="13">
        <v>154</v>
      </c>
      <c r="B52" s="11">
        <v>0.25</v>
      </c>
      <c r="C52" s="11">
        <v>0.65</v>
      </c>
      <c r="D52" s="2">
        <v>11.83</v>
      </c>
      <c r="E52" s="16">
        <f t="shared" si="2"/>
        <v>1.9223750000000002</v>
      </c>
      <c r="F52" s="2">
        <v>0.25</v>
      </c>
      <c r="G52" s="2">
        <v>0.65</v>
      </c>
      <c r="H52" s="2">
        <v>0.65</v>
      </c>
      <c r="I52" s="2">
        <v>11.83</v>
      </c>
      <c r="J52" s="16">
        <f t="shared" si="3"/>
        <v>18.336500000000001</v>
      </c>
    </row>
    <row r="53" spans="1:10">
      <c r="A53" s="13">
        <v>155</v>
      </c>
      <c r="B53" s="11">
        <v>0.13</v>
      </c>
      <c r="C53" s="2">
        <v>0.6</v>
      </c>
      <c r="D53" s="2">
        <v>10.6</v>
      </c>
      <c r="E53" s="16">
        <f t="shared" si="2"/>
        <v>0.82679999999999998</v>
      </c>
      <c r="F53" s="2">
        <v>0.13</v>
      </c>
      <c r="G53" s="2">
        <v>0.6</v>
      </c>
      <c r="H53" s="2">
        <v>0.6</v>
      </c>
      <c r="I53" s="2">
        <v>10.6</v>
      </c>
      <c r="J53" s="16">
        <f t="shared" si="3"/>
        <v>14.098000000000001</v>
      </c>
    </row>
    <row r="54" spans="1:10">
      <c r="A54" s="13">
        <v>156</v>
      </c>
      <c r="B54" s="11">
        <v>0.13</v>
      </c>
      <c r="C54" s="2">
        <v>0.4</v>
      </c>
      <c r="D54" s="2">
        <v>10.08</v>
      </c>
      <c r="E54" s="16">
        <f t="shared" si="2"/>
        <v>0.52416000000000007</v>
      </c>
      <c r="F54" s="2">
        <v>0.13</v>
      </c>
      <c r="G54" s="2">
        <v>0.4</v>
      </c>
      <c r="H54" s="2">
        <v>0.4</v>
      </c>
      <c r="I54" s="2">
        <v>10.08</v>
      </c>
      <c r="J54" s="16">
        <f t="shared" si="3"/>
        <v>9.3744000000000014</v>
      </c>
    </row>
    <row r="55" spans="1:10">
      <c r="A55" s="13">
        <v>157</v>
      </c>
      <c r="B55" s="11">
        <v>0.13</v>
      </c>
      <c r="C55" s="11">
        <v>0.4</v>
      </c>
      <c r="D55" s="2">
        <v>5.29</v>
      </c>
      <c r="E55" s="16">
        <f t="shared" si="2"/>
        <v>0.27508000000000005</v>
      </c>
      <c r="F55" s="2">
        <v>0.13</v>
      </c>
      <c r="G55" s="2">
        <v>0.4</v>
      </c>
      <c r="H55" s="2">
        <v>0.4</v>
      </c>
      <c r="I55" s="2">
        <v>5.29</v>
      </c>
      <c r="J55" s="16">
        <f t="shared" si="3"/>
        <v>4.9197000000000006</v>
      </c>
    </row>
    <row r="56" spans="1:10">
      <c r="A56" s="13">
        <v>158</v>
      </c>
      <c r="B56" s="11">
        <v>0.2</v>
      </c>
      <c r="C56" s="11">
        <v>0.8</v>
      </c>
      <c r="D56" s="2">
        <v>11.83</v>
      </c>
      <c r="E56" s="16">
        <f t="shared" si="2"/>
        <v>1.8928000000000005</v>
      </c>
      <c r="F56" s="2">
        <v>0.2</v>
      </c>
      <c r="G56" s="2">
        <v>0.8</v>
      </c>
      <c r="H56" s="2">
        <v>0.8</v>
      </c>
      <c r="I56" s="2">
        <v>11.83</v>
      </c>
      <c r="J56" s="16">
        <f t="shared" si="3"/>
        <v>21.294</v>
      </c>
    </row>
    <row r="57" spans="1:10">
      <c r="A57" s="13">
        <v>159</v>
      </c>
      <c r="B57" s="11">
        <v>0.13</v>
      </c>
      <c r="C57" s="11">
        <v>0.4</v>
      </c>
      <c r="D57" s="2">
        <v>3.28</v>
      </c>
      <c r="E57" s="16">
        <f t="shared" si="2"/>
        <v>0.17056000000000002</v>
      </c>
      <c r="F57" s="2">
        <v>0.13</v>
      </c>
      <c r="G57" s="2">
        <v>0.4</v>
      </c>
      <c r="H57" s="2">
        <v>0.4</v>
      </c>
      <c r="I57" s="2">
        <v>3.28</v>
      </c>
      <c r="J57" s="16">
        <f t="shared" si="3"/>
        <v>3.0503999999999998</v>
      </c>
    </row>
    <row r="58" spans="1:10">
      <c r="A58" s="13">
        <v>160</v>
      </c>
      <c r="B58" s="11">
        <v>0.13</v>
      </c>
      <c r="C58" s="11">
        <v>0.4</v>
      </c>
      <c r="D58" s="2">
        <v>3.28</v>
      </c>
      <c r="E58" s="16">
        <f t="shared" si="2"/>
        <v>0.17056000000000002</v>
      </c>
      <c r="F58" s="2">
        <v>0.13</v>
      </c>
      <c r="G58" s="2">
        <v>0.4</v>
      </c>
      <c r="H58" s="2">
        <v>0.4</v>
      </c>
      <c r="I58" s="2">
        <v>3.28</v>
      </c>
      <c r="J58" s="16">
        <f t="shared" si="3"/>
        <v>3.0503999999999998</v>
      </c>
    </row>
    <row r="59" spans="1:10">
      <c r="A59" s="13">
        <v>161</v>
      </c>
      <c r="B59" s="11">
        <v>0.2</v>
      </c>
      <c r="C59" s="11">
        <v>0.8</v>
      </c>
      <c r="D59" s="2">
        <v>11.83</v>
      </c>
      <c r="E59" s="16">
        <f t="shared" si="2"/>
        <v>1.8928000000000005</v>
      </c>
      <c r="F59" s="2">
        <v>0.2</v>
      </c>
      <c r="G59" s="2">
        <v>0.8</v>
      </c>
      <c r="H59" s="2">
        <v>0.8</v>
      </c>
      <c r="I59" s="2">
        <v>11.83</v>
      </c>
      <c r="J59" s="16">
        <f t="shared" si="3"/>
        <v>21.294</v>
      </c>
    </row>
    <row r="60" spans="1:10">
      <c r="A60" s="13">
        <v>162</v>
      </c>
      <c r="B60" s="11">
        <v>0.13</v>
      </c>
      <c r="C60" s="11">
        <v>0.4</v>
      </c>
      <c r="D60" s="2">
        <v>5.29</v>
      </c>
      <c r="E60" s="16">
        <f t="shared" si="2"/>
        <v>0.27508000000000005</v>
      </c>
      <c r="F60" s="2">
        <v>0.13</v>
      </c>
      <c r="G60" s="2">
        <v>0.4</v>
      </c>
      <c r="H60" s="2">
        <v>0.4</v>
      </c>
      <c r="I60" s="2">
        <v>5.29</v>
      </c>
      <c r="J60" s="16">
        <f t="shared" si="3"/>
        <v>4.9197000000000006</v>
      </c>
    </row>
    <row r="61" spans="1:10">
      <c r="A61" s="13">
        <v>163</v>
      </c>
      <c r="B61" s="11">
        <v>0.2</v>
      </c>
      <c r="C61" s="11">
        <v>1</v>
      </c>
      <c r="D61" s="2">
        <v>11.83</v>
      </c>
      <c r="E61" s="16">
        <f t="shared" si="2"/>
        <v>2.3660000000000001</v>
      </c>
      <c r="F61" s="2">
        <v>0.2</v>
      </c>
      <c r="G61" s="2">
        <v>1</v>
      </c>
      <c r="H61" s="2">
        <v>1</v>
      </c>
      <c r="I61" s="2">
        <v>11.83</v>
      </c>
      <c r="J61" s="16">
        <f t="shared" si="3"/>
        <v>26.026000000000003</v>
      </c>
    </row>
    <row r="62" spans="1:10">
      <c r="A62" s="13">
        <v>164</v>
      </c>
      <c r="B62" s="11">
        <v>0.13</v>
      </c>
      <c r="C62" s="11">
        <v>0.4</v>
      </c>
      <c r="D62" s="2">
        <v>3.28</v>
      </c>
      <c r="E62" s="16">
        <f t="shared" si="2"/>
        <v>0.17056000000000002</v>
      </c>
      <c r="F62" s="2">
        <v>0.13</v>
      </c>
      <c r="G62" s="2">
        <v>0.4</v>
      </c>
      <c r="H62" s="2">
        <v>0.4</v>
      </c>
      <c r="I62" s="2">
        <v>3.28</v>
      </c>
      <c r="J62" s="16">
        <f t="shared" si="3"/>
        <v>3.0503999999999998</v>
      </c>
    </row>
    <row r="63" spans="1:10">
      <c r="A63" s="13">
        <v>165</v>
      </c>
      <c r="B63" s="11">
        <v>0.13</v>
      </c>
      <c r="C63" s="11">
        <v>0.4</v>
      </c>
      <c r="D63" s="2">
        <v>6.43</v>
      </c>
      <c r="E63" s="16">
        <f t="shared" si="2"/>
        <v>0.33435999999999999</v>
      </c>
      <c r="F63" s="2">
        <v>0.13</v>
      </c>
      <c r="G63" s="2">
        <v>0.4</v>
      </c>
      <c r="H63" s="2">
        <v>0.4</v>
      </c>
      <c r="I63" s="2">
        <v>6.43</v>
      </c>
      <c r="J63" s="16">
        <f t="shared" si="3"/>
        <v>5.9798999999999998</v>
      </c>
    </row>
    <row r="64" spans="1:10">
      <c r="A64" s="13">
        <v>166</v>
      </c>
      <c r="B64" s="11">
        <v>0.13</v>
      </c>
      <c r="C64" s="11">
        <v>0.4</v>
      </c>
      <c r="D64" s="2">
        <v>2.2799999999999998</v>
      </c>
      <c r="E64" s="16">
        <f t="shared" si="2"/>
        <v>0.11856</v>
      </c>
      <c r="F64" s="2">
        <v>0.13</v>
      </c>
      <c r="G64" s="2">
        <v>0.4</v>
      </c>
      <c r="H64" s="2">
        <v>0.4</v>
      </c>
      <c r="I64" s="2">
        <v>2.2799999999999998</v>
      </c>
      <c r="J64" s="16">
        <f t="shared" si="3"/>
        <v>2.1204000000000001</v>
      </c>
    </row>
    <row r="65" spans="1:10">
      <c r="A65" s="13">
        <v>167</v>
      </c>
      <c r="B65" s="11">
        <v>0.13</v>
      </c>
      <c r="C65" s="11">
        <v>0.4</v>
      </c>
      <c r="D65" s="2">
        <v>5.29</v>
      </c>
      <c r="E65" s="16">
        <f t="shared" si="2"/>
        <v>0.27508000000000005</v>
      </c>
      <c r="F65" s="2">
        <v>0.13</v>
      </c>
      <c r="G65" s="2">
        <v>0.4</v>
      </c>
      <c r="H65" s="2">
        <v>0.4</v>
      </c>
      <c r="I65" s="2">
        <v>5.29</v>
      </c>
      <c r="J65" s="16">
        <f t="shared" si="3"/>
        <v>4.9197000000000006</v>
      </c>
    </row>
    <row r="66" spans="1:10">
      <c r="A66" s="13">
        <v>168</v>
      </c>
      <c r="B66" s="11">
        <v>0.2</v>
      </c>
      <c r="C66" s="11">
        <v>0.8</v>
      </c>
      <c r="D66" s="2">
        <v>11.83</v>
      </c>
      <c r="E66" s="16">
        <f t="shared" si="2"/>
        <v>1.8928000000000005</v>
      </c>
      <c r="F66" s="2">
        <v>0.2</v>
      </c>
      <c r="G66" s="2">
        <v>0.8</v>
      </c>
      <c r="H66" s="2">
        <v>0.8</v>
      </c>
      <c r="I66" s="2">
        <v>11.83</v>
      </c>
      <c r="J66" s="16">
        <f t="shared" si="3"/>
        <v>21.294</v>
      </c>
    </row>
    <row r="67" spans="1:10">
      <c r="A67" s="13">
        <v>169</v>
      </c>
      <c r="B67" s="11">
        <v>0.13</v>
      </c>
      <c r="C67" s="11">
        <v>0.4</v>
      </c>
      <c r="D67" s="2">
        <v>3.13</v>
      </c>
      <c r="E67" s="16">
        <f t="shared" si="2"/>
        <v>0.16276000000000002</v>
      </c>
      <c r="F67" s="2">
        <v>0.13</v>
      </c>
      <c r="G67" s="2">
        <v>0.4</v>
      </c>
      <c r="H67" s="2">
        <v>0.4</v>
      </c>
      <c r="I67" s="2">
        <v>3.13</v>
      </c>
      <c r="J67" s="16">
        <f t="shared" si="3"/>
        <v>2.9109000000000003</v>
      </c>
    </row>
    <row r="68" spans="1:10">
      <c r="A68" s="13">
        <v>170</v>
      </c>
      <c r="B68" s="11">
        <v>0.13</v>
      </c>
      <c r="C68" s="11">
        <v>0.4</v>
      </c>
      <c r="D68" s="2">
        <v>15.23</v>
      </c>
      <c r="E68" s="16">
        <f t="shared" ref="E68:E79" si="4">(B68*C68*D68)</f>
        <v>0.79196000000000011</v>
      </c>
      <c r="F68" s="2">
        <v>0.13</v>
      </c>
      <c r="G68" s="2">
        <v>0.4</v>
      </c>
      <c r="H68" s="2">
        <v>0.4</v>
      </c>
      <c r="I68" s="2">
        <v>15.23</v>
      </c>
      <c r="J68" s="16">
        <f t="shared" ref="J68:J80" si="5">($F68+$G68+$H68)*$I68</f>
        <v>14.163900000000002</v>
      </c>
    </row>
    <row r="69" spans="1:10">
      <c r="A69" s="13">
        <v>171</v>
      </c>
      <c r="B69" s="11">
        <v>0.25</v>
      </c>
      <c r="C69" s="11">
        <v>0.65</v>
      </c>
      <c r="D69" s="2">
        <v>11.83</v>
      </c>
      <c r="E69" s="16">
        <f t="shared" si="4"/>
        <v>1.9223750000000002</v>
      </c>
      <c r="F69" s="2">
        <v>0.25</v>
      </c>
      <c r="G69" s="2">
        <v>0.65</v>
      </c>
      <c r="H69" s="2">
        <v>0.65</v>
      </c>
      <c r="I69" s="2">
        <v>11.83</v>
      </c>
      <c r="J69" s="16">
        <f t="shared" si="5"/>
        <v>18.336500000000001</v>
      </c>
    </row>
    <row r="70" spans="1:10">
      <c r="A70" s="13">
        <v>172</v>
      </c>
      <c r="B70" s="11">
        <v>0.13</v>
      </c>
      <c r="C70" s="11">
        <v>0.4</v>
      </c>
      <c r="D70" s="2">
        <v>2.08</v>
      </c>
      <c r="E70" s="16">
        <f t="shared" si="4"/>
        <v>0.10816000000000002</v>
      </c>
      <c r="F70" s="2">
        <v>0.13</v>
      </c>
      <c r="G70" s="2">
        <v>0.4</v>
      </c>
      <c r="H70" s="2">
        <v>0.4</v>
      </c>
      <c r="I70" s="2">
        <v>2.08</v>
      </c>
      <c r="J70" s="16">
        <f t="shared" si="5"/>
        <v>1.9344000000000001</v>
      </c>
    </row>
    <row r="71" spans="1:10">
      <c r="A71" s="13">
        <v>173</v>
      </c>
      <c r="B71" s="11">
        <v>0.13</v>
      </c>
      <c r="C71" s="11">
        <v>0.4</v>
      </c>
      <c r="D71" s="2">
        <v>2.2799999999999998</v>
      </c>
      <c r="E71" s="16">
        <f t="shared" si="4"/>
        <v>0.11856</v>
      </c>
      <c r="F71" s="2">
        <v>0.13</v>
      </c>
      <c r="G71" s="2">
        <v>0.4</v>
      </c>
      <c r="H71" s="2">
        <v>0.4</v>
      </c>
      <c r="I71" s="2">
        <v>2.2799999999999998</v>
      </c>
      <c r="J71" s="16">
        <f t="shared" si="5"/>
        <v>2.1204000000000001</v>
      </c>
    </row>
    <row r="72" spans="1:10">
      <c r="A72" s="13">
        <v>174</v>
      </c>
      <c r="B72" s="11">
        <v>0.13</v>
      </c>
      <c r="C72" s="11">
        <v>0.4</v>
      </c>
      <c r="D72" s="2">
        <v>6.94</v>
      </c>
      <c r="E72" s="16">
        <f t="shared" si="4"/>
        <v>0.36088000000000003</v>
      </c>
      <c r="F72" s="2">
        <v>0.13</v>
      </c>
      <c r="G72" s="2">
        <v>0.4</v>
      </c>
      <c r="H72" s="2">
        <v>0.4</v>
      </c>
      <c r="I72" s="2">
        <v>6.94</v>
      </c>
      <c r="J72" s="16">
        <f t="shared" si="5"/>
        <v>6.454200000000001</v>
      </c>
    </row>
    <row r="73" spans="1:10">
      <c r="A73" s="13">
        <v>175</v>
      </c>
      <c r="B73" s="11">
        <v>0.25</v>
      </c>
      <c r="C73" s="11">
        <v>0.65</v>
      </c>
      <c r="D73" s="2">
        <v>11.83</v>
      </c>
      <c r="E73" s="16">
        <f t="shared" si="4"/>
        <v>1.9223750000000002</v>
      </c>
      <c r="F73" s="2">
        <v>0.25</v>
      </c>
      <c r="G73" s="2">
        <v>0.65</v>
      </c>
      <c r="H73" s="2">
        <v>0.65</v>
      </c>
      <c r="I73" s="2">
        <v>11.83</v>
      </c>
      <c r="J73" s="16">
        <f t="shared" si="5"/>
        <v>18.336500000000001</v>
      </c>
    </row>
    <row r="74" spans="1:10">
      <c r="A74" s="13">
        <v>176</v>
      </c>
      <c r="B74" s="11">
        <v>0.13</v>
      </c>
      <c r="C74" s="11">
        <v>0.4</v>
      </c>
      <c r="D74" s="2">
        <v>3.63</v>
      </c>
      <c r="E74" s="16">
        <f t="shared" si="4"/>
        <v>0.18876000000000001</v>
      </c>
      <c r="F74" s="2">
        <v>0.13</v>
      </c>
      <c r="G74" s="2">
        <v>0.4</v>
      </c>
      <c r="H74" s="2">
        <v>0.4</v>
      </c>
      <c r="I74" s="2">
        <v>3.63</v>
      </c>
      <c r="J74" s="16">
        <f t="shared" si="5"/>
        <v>3.3759000000000001</v>
      </c>
    </row>
    <row r="75" spans="1:10">
      <c r="A75" s="13">
        <v>177</v>
      </c>
      <c r="B75" s="11">
        <v>0.2</v>
      </c>
      <c r="C75" s="11">
        <v>0.8</v>
      </c>
      <c r="D75" s="2">
        <v>11.83</v>
      </c>
      <c r="E75" s="16">
        <f t="shared" si="4"/>
        <v>1.8928000000000005</v>
      </c>
      <c r="F75" s="2">
        <v>0.2</v>
      </c>
      <c r="G75" s="2">
        <v>0.8</v>
      </c>
      <c r="H75" s="2">
        <v>0.8</v>
      </c>
      <c r="I75" s="2">
        <v>11.83</v>
      </c>
      <c r="J75" s="16">
        <f t="shared" si="5"/>
        <v>21.294</v>
      </c>
    </row>
    <row r="76" spans="1:10">
      <c r="A76" s="13">
        <v>178</v>
      </c>
      <c r="B76" s="11">
        <v>0.13</v>
      </c>
      <c r="C76" s="11">
        <v>0.4</v>
      </c>
      <c r="D76" s="2">
        <v>2.2799999999999998</v>
      </c>
      <c r="E76" s="16">
        <f t="shared" si="4"/>
        <v>0.11856</v>
      </c>
      <c r="F76" s="2">
        <v>0.13</v>
      </c>
      <c r="G76" s="2">
        <v>0.4</v>
      </c>
      <c r="H76" s="2">
        <v>0.4</v>
      </c>
      <c r="I76" s="2">
        <v>2.2799999999999998</v>
      </c>
      <c r="J76" s="16">
        <f t="shared" si="5"/>
        <v>2.1204000000000001</v>
      </c>
    </row>
    <row r="77" spans="1:10">
      <c r="A77" s="13">
        <v>180</v>
      </c>
      <c r="B77" s="11">
        <v>0.13</v>
      </c>
      <c r="C77" s="11">
        <v>0.4</v>
      </c>
      <c r="D77" s="2">
        <v>15.23</v>
      </c>
      <c r="E77" s="16">
        <f t="shared" si="4"/>
        <v>0.79196000000000011</v>
      </c>
      <c r="F77" s="2">
        <v>0.13</v>
      </c>
      <c r="G77" s="2">
        <v>0.4</v>
      </c>
      <c r="H77" s="2">
        <v>0.4</v>
      </c>
      <c r="I77" s="2">
        <v>15.23</v>
      </c>
      <c r="J77" s="16">
        <f t="shared" si="5"/>
        <v>14.163900000000002</v>
      </c>
    </row>
    <row r="78" spans="1:10">
      <c r="A78" s="13">
        <v>181</v>
      </c>
      <c r="B78" s="11">
        <v>0.13</v>
      </c>
      <c r="C78" s="11">
        <v>0.4</v>
      </c>
      <c r="D78" s="2">
        <v>6.94</v>
      </c>
      <c r="E78" s="16">
        <f t="shared" si="4"/>
        <v>0.36088000000000003</v>
      </c>
      <c r="F78" s="2">
        <v>0.13</v>
      </c>
      <c r="G78" s="2">
        <v>0.4</v>
      </c>
      <c r="H78" s="2">
        <v>0.4</v>
      </c>
      <c r="I78" s="2">
        <v>6.94</v>
      </c>
      <c r="J78" s="16">
        <f t="shared" si="5"/>
        <v>6.454200000000001</v>
      </c>
    </row>
    <row r="79" spans="1:10">
      <c r="A79" s="13">
        <v>182</v>
      </c>
      <c r="B79" s="11">
        <v>0.14000000000000001</v>
      </c>
      <c r="C79" s="11">
        <v>0.4</v>
      </c>
      <c r="D79" s="2">
        <v>4.1100000000000003</v>
      </c>
      <c r="E79" s="16">
        <f t="shared" si="4"/>
        <v>0.23016000000000006</v>
      </c>
      <c r="F79" s="2">
        <v>0.13</v>
      </c>
      <c r="G79" s="2">
        <v>0.4</v>
      </c>
      <c r="H79" s="2">
        <v>0.4</v>
      </c>
      <c r="I79" s="2">
        <v>4.1100000000000003</v>
      </c>
      <c r="J79" s="16">
        <f t="shared" si="5"/>
        <v>3.8223000000000007</v>
      </c>
    </row>
    <row r="80" spans="1:10">
      <c r="A80" s="13">
        <v>184</v>
      </c>
      <c r="B80" s="11">
        <v>0.13</v>
      </c>
      <c r="C80" s="11">
        <v>0.4</v>
      </c>
      <c r="D80" s="31">
        <v>2.0299999999999998</v>
      </c>
      <c r="E80" s="16">
        <f t="shared" ref="E80" si="6">(B80*C80*D80)</f>
        <v>0.10556</v>
      </c>
      <c r="F80" s="31">
        <v>0.13</v>
      </c>
      <c r="G80" s="31">
        <v>0.4</v>
      </c>
      <c r="H80" s="31">
        <v>0.4</v>
      </c>
      <c r="I80" s="31">
        <v>2.0299999999999998</v>
      </c>
      <c r="J80" s="16">
        <f t="shared" si="5"/>
        <v>1.8878999999999999</v>
      </c>
    </row>
    <row r="82" spans="1:10">
      <c r="A82" s="42" t="s">
        <v>14</v>
      </c>
      <c r="B82" s="42"/>
      <c r="C82" s="42"/>
      <c r="D82" s="42"/>
      <c r="E82" s="15">
        <f>SUM(E4:E80)</f>
        <v>69.05907000000002</v>
      </c>
      <c r="G82" s="1"/>
      <c r="H82" s="42" t="s">
        <v>9</v>
      </c>
      <c r="I82" s="42"/>
      <c r="J82" s="14">
        <f>SUM(J4:J80)</f>
        <v>829.72190000000001</v>
      </c>
    </row>
    <row r="85" spans="1:10">
      <c r="A85" s="32" t="s">
        <v>112</v>
      </c>
    </row>
    <row r="86" spans="1:10">
      <c r="A86" s="32" t="s">
        <v>113</v>
      </c>
      <c r="B86">
        <f>1.5*0.6*0.4*6</f>
        <v>2.16</v>
      </c>
    </row>
    <row r="87" spans="1:10">
      <c r="A87" s="32" t="s">
        <v>114</v>
      </c>
      <c r="B87">
        <f>(1.5+0.6)*2*6</f>
        <v>25.200000000000003</v>
      </c>
    </row>
  </sheetData>
  <sortState ref="A4:J80">
    <sortCondition ref="A3"/>
  </sortState>
  <mergeCells count="3">
    <mergeCell ref="A82:D82"/>
    <mergeCell ref="H82:I82"/>
    <mergeCell ref="A1:J1"/>
  </mergeCells>
  <pageMargins left="0.51181102362204722" right="0.51181102362204722" top="0.78740157480314965" bottom="0.78740157480314965" header="0.31496062992125984" footer="0.31496062992125984"/>
  <pageSetup paperSize="9" fitToHeight="200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"/>
  <sheetViews>
    <sheetView showGridLines="0" zoomScaleNormal="100" workbookViewId="0">
      <selection activeCell="A5" sqref="A5"/>
    </sheetView>
  </sheetViews>
  <sheetFormatPr defaultRowHeight="15"/>
  <cols>
    <col min="1" max="1" width="13.140625" customWidth="1"/>
    <col min="5" max="5" width="13.42578125" bestFit="1" customWidth="1"/>
    <col min="6" max="6" width="17" bestFit="1" customWidth="1"/>
    <col min="7" max="8" width="15.85546875" bestFit="1" customWidth="1"/>
    <col min="9" max="9" width="15" bestFit="1" customWidth="1"/>
    <col min="10" max="10" width="15" customWidth="1"/>
    <col min="11" max="11" width="12.140625" bestFit="1" customWidth="1"/>
  </cols>
  <sheetData>
    <row r="1" spans="1:11" ht="26.25">
      <c r="A1" s="38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 ht="4.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>
      <c r="A3" s="10" t="s">
        <v>10</v>
      </c>
      <c r="B3" s="10" t="s">
        <v>1</v>
      </c>
      <c r="C3" s="10" t="s">
        <v>3</v>
      </c>
      <c r="D3" s="10" t="s">
        <v>2</v>
      </c>
      <c r="E3" s="10" t="s">
        <v>4</v>
      </c>
      <c r="F3" s="10" t="s">
        <v>6</v>
      </c>
      <c r="G3" s="10" t="s">
        <v>11</v>
      </c>
      <c r="H3" s="10" t="s">
        <v>12</v>
      </c>
      <c r="I3" s="10" t="s">
        <v>13</v>
      </c>
      <c r="J3" s="10" t="s">
        <v>2</v>
      </c>
      <c r="K3" s="10" t="s">
        <v>5</v>
      </c>
    </row>
    <row r="4" spans="1:11">
      <c r="A4" s="11" t="s">
        <v>15</v>
      </c>
      <c r="B4" s="2">
        <v>0.13</v>
      </c>
      <c r="C4" s="2">
        <v>0.3</v>
      </c>
      <c r="D4" s="2">
        <v>2.85</v>
      </c>
      <c r="E4" s="18">
        <f t="shared" ref="E4:E11" si="0">(B4*C4*D4)</f>
        <v>0.11115</v>
      </c>
      <c r="F4" s="2">
        <v>0.13</v>
      </c>
      <c r="G4" s="2">
        <v>0.13</v>
      </c>
      <c r="H4" s="2">
        <v>0.3</v>
      </c>
      <c r="I4" s="2">
        <v>0.3</v>
      </c>
      <c r="J4" s="2">
        <v>2.85</v>
      </c>
      <c r="K4" s="16">
        <f t="shared" ref="K4:K11" si="1">((F4+G4+H4+I4)*J4)</f>
        <v>2.4510000000000005</v>
      </c>
    </row>
    <row r="5" spans="1:11">
      <c r="A5" s="11" t="s">
        <v>16</v>
      </c>
      <c r="B5" s="2">
        <v>0.13</v>
      </c>
      <c r="C5" s="2">
        <v>0.3</v>
      </c>
      <c r="D5" s="2">
        <v>2.85</v>
      </c>
      <c r="E5" s="18">
        <f t="shared" si="0"/>
        <v>0.11115</v>
      </c>
      <c r="F5" s="2">
        <v>0.13</v>
      </c>
      <c r="G5" s="2">
        <v>0.13</v>
      </c>
      <c r="H5" s="2">
        <v>0.3</v>
      </c>
      <c r="I5" s="2">
        <v>0.3</v>
      </c>
      <c r="J5" s="2">
        <v>2.85</v>
      </c>
      <c r="K5" s="16">
        <f t="shared" si="1"/>
        <v>2.4510000000000005</v>
      </c>
    </row>
    <row r="6" spans="1:11">
      <c r="A6" s="11" t="s">
        <v>17</v>
      </c>
      <c r="B6" s="2">
        <v>0.13</v>
      </c>
      <c r="C6" s="2">
        <v>0.3</v>
      </c>
      <c r="D6" s="2">
        <v>2.85</v>
      </c>
      <c r="E6" s="18">
        <f t="shared" si="0"/>
        <v>0.11115</v>
      </c>
      <c r="F6" s="2">
        <v>0.13</v>
      </c>
      <c r="G6" s="2">
        <v>0.13</v>
      </c>
      <c r="H6" s="2">
        <v>0.3</v>
      </c>
      <c r="I6" s="2">
        <v>0.3</v>
      </c>
      <c r="J6" s="2">
        <v>2.85</v>
      </c>
      <c r="K6" s="16">
        <f t="shared" si="1"/>
        <v>2.4510000000000005</v>
      </c>
    </row>
    <row r="7" spans="1:11">
      <c r="A7" s="11" t="s">
        <v>18</v>
      </c>
      <c r="B7" s="2">
        <v>0.13</v>
      </c>
      <c r="C7" s="2">
        <v>0.3</v>
      </c>
      <c r="D7" s="2">
        <v>4.63</v>
      </c>
      <c r="E7" s="18">
        <f t="shared" si="0"/>
        <v>0.18057000000000001</v>
      </c>
      <c r="F7" s="2">
        <v>0.13</v>
      </c>
      <c r="G7" s="2">
        <v>0.13</v>
      </c>
      <c r="H7" s="2">
        <v>0.3</v>
      </c>
      <c r="I7" s="2">
        <v>0.3</v>
      </c>
      <c r="J7" s="2">
        <v>4.63</v>
      </c>
      <c r="K7" s="16">
        <f t="shared" si="1"/>
        <v>3.9818000000000002</v>
      </c>
    </row>
    <row r="8" spans="1:11">
      <c r="A8" s="11" t="s">
        <v>115</v>
      </c>
      <c r="B8" s="33">
        <v>0.13</v>
      </c>
      <c r="C8" s="33">
        <v>0.3</v>
      </c>
      <c r="D8" s="33">
        <v>4.63</v>
      </c>
      <c r="E8" s="18">
        <f t="shared" ref="E8" si="2">(B8*C8*D8)</f>
        <v>0.18057000000000001</v>
      </c>
      <c r="F8" s="33">
        <v>0.13</v>
      </c>
      <c r="G8" s="33">
        <v>0.13</v>
      </c>
      <c r="H8" s="33">
        <v>0.3</v>
      </c>
      <c r="I8" s="33">
        <v>0.3</v>
      </c>
      <c r="J8" s="33">
        <v>4.63</v>
      </c>
      <c r="K8" s="16">
        <f t="shared" ref="K8" si="3">((F8+G8+H8+I8)*J8)</f>
        <v>3.9818000000000002</v>
      </c>
    </row>
    <row r="9" spans="1:11">
      <c r="A9" s="11" t="s">
        <v>19</v>
      </c>
      <c r="B9" s="2">
        <v>0.13</v>
      </c>
      <c r="C9" s="2">
        <v>0.3</v>
      </c>
      <c r="D9" s="2">
        <v>4.63</v>
      </c>
      <c r="E9" s="18">
        <f t="shared" si="0"/>
        <v>0.18057000000000001</v>
      </c>
      <c r="F9" s="2">
        <v>0.13</v>
      </c>
      <c r="G9" s="2">
        <v>0.13</v>
      </c>
      <c r="H9" s="2">
        <v>0.3</v>
      </c>
      <c r="I9" s="2">
        <v>0.3</v>
      </c>
      <c r="J9" s="2">
        <v>4.63</v>
      </c>
      <c r="K9" s="16">
        <f t="shared" si="1"/>
        <v>3.9818000000000002</v>
      </c>
    </row>
    <row r="10" spans="1:11">
      <c r="A10" s="11" t="s">
        <v>20</v>
      </c>
      <c r="B10" s="33">
        <v>0.13</v>
      </c>
      <c r="C10" s="33">
        <v>0.3</v>
      </c>
      <c r="D10" s="33">
        <v>2.85</v>
      </c>
      <c r="E10" s="18">
        <f t="shared" ref="E10" si="4">(B10*C10*D10)</f>
        <v>0.11115</v>
      </c>
      <c r="F10" s="33">
        <v>0.13</v>
      </c>
      <c r="G10" s="33">
        <v>0.13</v>
      </c>
      <c r="H10" s="33">
        <v>0.3</v>
      </c>
      <c r="I10" s="33">
        <v>0.3</v>
      </c>
      <c r="J10" s="33">
        <v>2.85</v>
      </c>
      <c r="K10" s="16">
        <f t="shared" ref="K10" si="5">((F10+G10+H10+I10)*J10)</f>
        <v>2.4510000000000005</v>
      </c>
    </row>
    <row r="11" spans="1:11">
      <c r="A11" s="11" t="s">
        <v>116</v>
      </c>
      <c r="B11" s="2">
        <v>0.13</v>
      </c>
      <c r="C11" s="2">
        <v>0.3</v>
      </c>
      <c r="D11" s="2">
        <v>2.85</v>
      </c>
      <c r="E11" s="18">
        <f t="shared" si="0"/>
        <v>0.11115</v>
      </c>
      <c r="F11" s="2">
        <v>0.13</v>
      </c>
      <c r="G11" s="2">
        <v>0.13</v>
      </c>
      <c r="H11" s="2">
        <v>0.3</v>
      </c>
      <c r="I11" s="2">
        <v>0.3</v>
      </c>
      <c r="J11" s="2">
        <v>2.85</v>
      </c>
      <c r="K11" s="16">
        <f t="shared" si="1"/>
        <v>2.4510000000000005</v>
      </c>
    </row>
    <row r="12" spans="1:11">
      <c r="A12" s="3"/>
      <c r="B12" s="3"/>
      <c r="C12" s="3"/>
      <c r="D12" s="3"/>
      <c r="E12" s="8"/>
      <c r="F12" s="1"/>
      <c r="G12" s="1"/>
      <c r="H12" s="1"/>
      <c r="I12" s="1"/>
      <c r="J12" s="3"/>
      <c r="K12" s="9"/>
    </row>
    <row r="13" spans="1:11">
      <c r="A13" s="42" t="s">
        <v>23</v>
      </c>
      <c r="B13" s="42"/>
      <c r="C13" s="42"/>
      <c r="D13" s="42"/>
      <c r="E13" s="15">
        <f>SUM(E4:E11)</f>
        <v>1.0974600000000001</v>
      </c>
      <c r="G13" s="1"/>
      <c r="I13" s="43" t="s">
        <v>21</v>
      </c>
      <c r="J13" s="44"/>
      <c r="K13" s="14">
        <f>SUM(K4:K11)</f>
        <v>24.200400000000002</v>
      </c>
    </row>
  </sheetData>
  <mergeCells count="3">
    <mergeCell ref="A1:K1"/>
    <mergeCell ref="A13:D13"/>
    <mergeCell ref="I13:J13"/>
  </mergeCells>
  <pageMargins left="0.51181102362204722" right="0.51181102362204722" top="0.78740157480314965" bottom="0.78740157480314965" header="0.31496062992125984" footer="0.31496062992125984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tabSelected="1" workbookViewId="0">
      <selection activeCell="C8" sqref="C8"/>
    </sheetView>
  </sheetViews>
  <sheetFormatPr defaultRowHeight="15"/>
  <cols>
    <col min="1" max="1" width="39.5703125" customWidth="1"/>
    <col min="2" max="2" width="12.7109375" customWidth="1"/>
    <col min="3" max="3" width="10.42578125" bestFit="1" customWidth="1"/>
    <col min="4" max="4" width="5" bestFit="1" customWidth="1"/>
    <col min="5" max="5" width="7.5703125" bestFit="1" customWidth="1"/>
  </cols>
  <sheetData>
    <row r="1" spans="1:5">
      <c r="A1" s="46" t="s">
        <v>117</v>
      </c>
      <c r="B1" s="46"/>
      <c r="C1" s="46"/>
      <c r="D1" s="46"/>
      <c r="E1" s="46"/>
    </row>
    <row r="2" spans="1:5">
      <c r="A2" s="19"/>
      <c r="B2" s="33" t="s">
        <v>96</v>
      </c>
      <c r="C2" s="33" t="s">
        <v>98</v>
      </c>
      <c r="D2" s="33" t="s">
        <v>99</v>
      </c>
      <c r="E2" s="11" t="s">
        <v>110</v>
      </c>
    </row>
    <row r="3" spans="1:5">
      <c r="A3" s="34" t="s">
        <v>10</v>
      </c>
      <c r="B3" s="19"/>
      <c r="C3" s="19"/>
      <c r="D3" s="19"/>
      <c r="E3" s="19"/>
    </row>
    <row r="4" spans="1:5" ht="60">
      <c r="A4" s="37" t="s">
        <v>109</v>
      </c>
      <c r="B4" s="25" t="s">
        <v>97</v>
      </c>
      <c r="C4" s="29">
        <v>20</v>
      </c>
      <c r="D4" s="19">
        <f>2848/2</f>
        <v>1424</v>
      </c>
      <c r="E4" s="30">
        <f>34*(2.5*D4)/100</f>
        <v>1210.4000000000001</v>
      </c>
    </row>
    <row r="5" spans="1:5">
      <c r="A5" s="36"/>
      <c r="B5" s="25" t="s">
        <v>97</v>
      </c>
      <c r="C5" s="19">
        <v>20</v>
      </c>
      <c r="D5" s="19">
        <f>1840/2</f>
        <v>920</v>
      </c>
      <c r="E5" s="30">
        <f>34*(2.5*D5)/100</f>
        <v>782</v>
      </c>
    </row>
    <row r="6" spans="1:5">
      <c r="A6" s="36"/>
      <c r="B6" s="25">
        <v>60</v>
      </c>
      <c r="C6" s="19">
        <v>6.3</v>
      </c>
      <c r="D6" s="19">
        <f>4180/2</f>
        <v>2090</v>
      </c>
      <c r="E6" s="30">
        <f>34*(0.25*D6)/100</f>
        <v>177.65</v>
      </c>
    </row>
    <row r="7" spans="1:5">
      <c r="A7" s="12" t="s">
        <v>100</v>
      </c>
      <c r="B7" s="25" t="s">
        <v>97</v>
      </c>
      <c r="C7" s="19">
        <v>12.5</v>
      </c>
      <c r="D7" s="19">
        <f>3396/3</f>
        <v>1132</v>
      </c>
      <c r="E7" s="30">
        <f>2*(0.97*D7)/100</f>
        <v>21.960799999999999</v>
      </c>
    </row>
    <row r="8" spans="1:5">
      <c r="A8" s="11"/>
      <c r="B8" s="25" t="s">
        <v>97</v>
      </c>
      <c r="C8" s="19">
        <v>12.5</v>
      </c>
      <c r="D8" s="19">
        <f>2208/3</f>
        <v>736</v>
      </c>
      <c r="E8" s="30">
        <f>2*(0.97*D8)/100</f>
        <v>14.2784</v>
      </c>
    </row>
    <row r="9" spans="1:5">
      <c r="A9" s="11"/>
      <c r="B9" s="25">
        <v>60</v>
      </c>
      <c r="C9" s="19">
        <v>5</v>
      </c>
      <c r="D9" s="19">
        <f>6786/3</f>
        <v>2262</v>
      </c>
      <c r="E9" s="30">
        <f>2*(0.15*D9)/100</f>
        <v>6.7860000000000005</v>
      </c>
    </row>
    <row r="10" spans="1:5">
      <c r="A10" s="12" t="s">
        <v>106</v>
      </c>
      <c r="B10" s="25" t="s">
        <v>97</v>
      </c>
      <c r="C10" s="19">
        <v>10</v>
      </c>
      <c r="D10" s="19">
        <f>(23636/19)</f>
        <v>1244</v>
      </c>
      <c r="E10" s="30">
        <f>7*(0.62*D10)/100</f>
        <v>53.989600000000003</v>
      </c>
    </row>
    <row r="11" spans="1:5">
      <c r="A11" s="11"/>
      <c r="B11" s="25" t="s">
        <v>97</v>
      </c>
      <c r="C11" s="19">
        <v>10</v>
      </c>
      <c r="D11" s="19">
        <f>12920/19</f>
        <v>680</v>
      </c>
      <c r="E11" s="30">
        <f>7*(0.62*D11)/100</f>
        <v>29.512000000000004</v>
      </c>
    </row>
    <row r="12" spans="1:5">
      <c r="A12" s="11"/>
      <c r="B12" s="25">
        <v>60</v>
      </c>
      <c r="C12" s="19">
        <v>5</v>
      </c>
      <c r="D12" s="19">
        <f>51870/19</f>
        <v>2730</v>
      </c>
      <c r="E12" s="30">
        <f>7*(0.15*D12)/100</f>
        <v>28.664999999999999</v>
      </c>
    </row>
    <row r="13" spans="1:5">
      <c r="A13" s="12" t="s">
        <v>101</v>
      </c>
      <c r="B13" s="25" t="s">
        <v>97</v>
      </c>
      <c r="C13" s="19">
        <v>20</v>
      </c>
      <c r="D13" s="19">
        <f>2848/2</f>
        <v>1424</v>
      </c>
      <c r="E13" s="30">
        <f>2*(2.5*D13)/100</f>
        <v>71.2</v>
      </c>
    </row>
    <row r="14" spans="1:5">
      <c r="A14" s="11"/>
      <c r="B14" s="25" t="s">
        <v>97</v>
      </c>
      <c r="C14" s="19">
        <v>20</v>
      </c>
      <c r="D14" s="19">
        <f>1840/2</f>
        <v>920</v>
      </c>
      <c r="E14" s="30">
        <f>2*(2.5*D14)/100</f>
        <v>46</v>
      </c>
    </row>
    <row r="15" spans="1:5">
      <c r="A15" s="11"/>
      <c r="B15" s="25" t="s">
        <v>97</v>
      </c>
      <c r="C15" s="19">
        <v>6.3</v>
      </c>
      <c r="D15" s="19">
        <f>4180/2</f>
        <v>2090</v>
      </c>
      <c r="E15" s="30">
        <f>2*(0.25*D15)/100</f>
        <v>10.45</v>
      </c>
    </row>
    <row r="16" spans="1:5">
      <c r="A16" s="12" t="s">
        <v>36</v>
      </c>
      <c r="B16" s="25" t="s">
        <v>97</v>
      </c>
      <c r="C16" s="19">
        <v>20</v>
      </c>
      <c r="D16" s="19">
        <v>1385</v>
      </c>
      <c r="E16" s="30">
        <f>(2.5*D16)/100</f>
        <v>34.625</v>
      </c>
    </row>
    <row r="17" spans="1:5">
      <c r="A17" s="11"/>
      <c r="B17" s="25" t="s">
        <v>97</v>
      </c>
      <c r="C17" s="19">
        <v>20</v>
      </c>
      <c r="D17" s="19">
        <v>700</v>
      </c>
      <c r="E17" s="30">
        <f>(2.5*D17)/100</f>
        <v>17.5</v>
      </c>
    </row>
    <row r="18" spans="1:5">
      <c r="A18" s="11"/>
      <c r="B18" s="25" t="s">
        <v>97</v>
      </c>
      <c r="C18" s="19">
        <v>6.3</v>
      </c>
      <c r="D18" s="19">
        <v>1805</v>
      </c>
      <c r="E18" s="30">
        <f>(0.25*D18)/100</f>
        <v>4.5125000000000002</v>
      </c>
    </row>
    <row r="19" spans="1:5">
      <c r="A19" s="12" t="s">
        <v>102</v>
      </c>
      <c r="B19" s="25" t="s">
        <v>97</v>
      </c>
      <c r="C19" s="19">
        <v>20</v>
      </c>
      <c r="D19" s="19">
        <f>3048/2</f>
        <v>1524</v>
      </c>
      <c r="E19" s="30">
        <f>2*(2.5*D19)/100</f>
        <v>76.2</v>
      </c>
    </row>
    <row r="20" spans="1:5">
      <c r="A20" s="11"/>
      <c r="B20" s="25" t="s">
        <v>97</v>
      </c>
      <c r="C20" s="19">
        <v>20</v>
      </c>
      <c r="D20" s="19">
        <f>1840/2</f>
        <v>920</v>
      </c>
      <c r="E20" s="30">
        <f>2*(2.5*D20)/100</f>
        <v>46</v>
      </c>
    </row>
    <row r="21" spans="1:5">
      <c r="A21" s="11"/>
      <c r="B21" s="25">
        <v>60</v>
      </c>
      <c r="C21" s="19">
        <v>5</v>
      </c>
      <c r="D21" s="19">
        <f>6440/2</f>
        <v>3220</v>
      </c>
      <c r="E21" s="30">
        <f>2*(0.15*D21)/100</f>
        <v>9.66</v>
      </c>
    </row>
    <row r="22" spans="1:5">
      <c r="A22" s="12" t="s">
        <v>38</v>
      </c>
      <c r="B22" s="25" t="s">
        <v>97</v>
      </c>
      <c r="C22" s="26">
        <v>16</v>
      </c>
      <c r="D22" s="19">
        <f>5296/4</f>
        <v>1324</v>
      </c>
      <c r="E22" s="30">
        <f>(1.58*D22)/100</f>
        <v>20.9192</v>
      </c>
    </row>
    <row r="23" spans="1:5">
      <c r="A23" s="11"/>
      <c r="B23" s="25" t="s">
        <v>97</v>
      </c>
      <c r="C23" s="26">
        <v>16</v>
      </c>
      <c r="D23" s="19">
        <f>3344/4</f>
        <v>836</v>
      </c>
      <c r="E23" s="30">
        <f>(1.58*D23)/100</f>
        <v>13.208800000000002</v>
      </c>
    </row>
    <row r="24" spans="1:5">
      <c r="A24" s="11"/>
      <c r="B24" s="25">
        <v>60</v>
      </c>
      <c r="C24" s="26">
        <v>5</v>
      </c>
      <c r="D24" s="19">
        <f>10296/4</f>
        <v>2574</v>
      </c>
      <c r="E24" s="30">
        <f>(0.15*D24)/100</f>
        <v>3.8609999999999998</v>
      </c>
    </row>
    <row r="25" spans="1:5">
      <c r="A25" s="12" t="s">
        <v>108</v>
      </c>
      <c r="B25" s="25" t="s">
        <v>97</v>
      </c>
      <c r="C25" s="19">
        <v>10</v>
      </c>
      <c r="D25" s="19">
        <f>5728/2</f>
        <v>2864</v>
      </c>
      <c r="E25" s="30">
        <f>2*(0.62*D25)/100</f>
        <v>35.513600000000004</v>
      </c>
    </row>
    <row r="26" spans="1:5">
      <c r="A26" s="11"/>
      <c r="B26" s="25" t="s">
        <v>97</v>
      </c>
      <c r="C26" s="26">
        <v>10</v>
      </c>
      <c r="D26" s="26">
        <f>2720/2</f>
        <v>1360</v>
      </c>
      <c r="E26" s="30">
        <f>2*(0.62*D26)/100</f>
        <v>16.864000000000001</v>
      </c>
    </row>
    <row r="27" spans="1:5">
      <c r="A27" s="11"/>
      <c r="B27" s="25">
        <v>60</v>
      </c>
      <c r="C27" s="19">
        <v>5</v>
      </c>
      <c r="D27" s="19">
        <f>19520/2</f>
        <v>9760</v>
      </c>
      <c r="E27" s="30">
        <f>2*(0.15*D27)/100</f>
        <v>29.28</v>
      </c>
    </row>
    <row r="28" spans="1:5">
      <c r="A28" s="11"/>
      <c r="B28" s="25" t="s">
        <v>97</v>
      </c>
      <c r="C28" s="19">
        <v>10</v>
      </c>
      <c r="D28" s="19">
        <f>4960/2</f>
        <v>2480</v>
      </c>
      <c r="E28" s="30">
        <f>2*(0.62*D28)/100</f>
        <v>30.751999999999999</v>
      </c>
    </row>
    <row r="29" spans="1:5">
      <c r="A29" s="12" t="s">
        <v>104</v>
      </c>
      <c r="B29" s="25" t="s">
        <v>97</v>
      </c>
      <c r="C29" s="19">
        <v>10</v>
      </c>
      <c r="D29" s="19">
        <f>15444/11</f>
        <v>1404</v>
      </c>
      <c r="E29" s="30">
        <f>2*(0.62*D29)/100</f>
        <v>17.409600000000001</v>
      </c>
    </row>
    <row r="30" spans="1:5">
      <c r="A30" s="11"/>
      <c r="B30" s="25" t="s">
        <v>97</v>
      </c>
      <c r="C30" s="19">
        <v>10</v>
      </c>
      <c r="D30" s="19">
        <f>7480/11</f>
        <v>680</v>
      </c>
      <c r="E30" s="30">
        <f>2*(0.62*D30)/100</f>
        <v>8.4320000000000004</v>
      </c>
    </row>
    <row r="31" spans="1:5">
      <c r="A31" s="11"/>
      <c r="B31" s="25">
        <v>60</v>
      </c>
      <c r="C31" s="19">
        <v>5</v>
      </c>
      <c r="D31" s="19">
        <f>32604/11</f>
        <v>2964</v>
      </c>
      <c r="E31" s="30">
        <f>2*(0.15*D31)/100</f>
        <v>8.8919999999999995</v>
      </c>
    </row>
    <row r="32" spans="1:5">
      <c r="A32" s="12" t="s">
        <v>75</v>
      </c>
      <c r="B32" s="25" t="s">
        <v>97</v>
      </c>
      <c r="C32" s="19">
        <v>20</v>
      </c>
      <c r="D32" s="19">
        <f>2808/2</f>
        <v>1404</v>
      </c>
      <c r="E32" s="30">
        <f>(2.5*D32)/100</f>
        <v>35.1</v>
      </c>
    </row>
    <row r="33" spans="1:5">
      <c r="A33" s="11"/>
      <c r="B33" s="25" t="s">
        <v>97</v>
      </c>
      <c r="C33" s="19">
        <v>20</v>
      </c>
      <c r="D33" s="19">
        <f>1400/2</f>
        <v>700</v>
      </c>
      <c r="E33" s="30">
        <f>(2.5*D33)/100</f>
        <v>17.5</v>
      </c>
    </row>
    <row r="34" spans="1:5">
      <c r="A34" s="11"/>
      <c r="B34" s="25" t="s">
        <v>97</v>
      </c>
      <c r="C34" s="19">
        <v>6.3</v>
      </c>
      <c r="D34" s="19">
        <f>3610/2</f>
        <v>1805</v>
      </c>
      <c r="E34" s="30">
        <f>(0.25*D34)/100</f>
        <v>4.5125000000000002</v>
      </c>
    </row>
    <row r="35" spans="1:5">
      <c r="A35" s="12" t="s">
        <v>103</v>
      </c>
      <c r="B35" s="25" t="s">
        <v>97</v>
      </c>
      <c r="C35" s="19">
        <v>10</v>
      </c>
      <c r="D35" s="19">
        <f>21184/16</f>
        <v>1324</v>
      </c>
      <c r="E35" s="30">
        <f>5*(0.62*D35)/100</f>
        <v>41.043999999999997</v>
      </c>
    </row>
    <row r="36" spans="1:5">
      <c r="A36" s="27"/>
      <c r="B36" s="25" t="s">
        <v>97</v>
      </c>
      <c r="C36" s="19">
        <v>10</v>
      </c>
      <c r="D36" s="19">
        <f>10880/16</f>
        <v>680</v>
      </c>
      <c r="E36" s="30">
        <f>5*(0.62*D36)/100</f>
        <v>21.08</v>
      </c>
    </row>
    <row r="37" spans="1:5">
      <c r="A37" s="27"/>
      <c r="B37" s="25">
        <v>60</v>
      </c>
      <c r="C37" s="19">
        <v>5</v>
      </c>
      <c r="D37" s="19">
        <f>44928/16</f>
        <v>2808</v>
      </c>
      <c r="E37" s="30">
        <f>5*(0.15*D37)/100</f>
        <v>21.06</v>
      </c>
    </row>
    <row r="38" spans="1:5">
      <c r="A38" s="12" t="s">
        <v>80</v>
      </c>
      <c r="B38" s="25" t="s">
        <v>97</v>
      </c>
      <c r="C38" s="19">
        <v>16</v>
      </c>
      <c r="D38" s="19">
        <v>2648</v>
      </c>
      <c r="E38" s="30">
        <f>(1.58*D38)/100</f>
        <v>41.8384</v>
      </c>
    </row>
    <row r="39" spans="1:5">
      <c r="A39" s="11"/>
      <c r="B39" s="25" t="s">
        <v>97</v>
      </c>
      <c r="C39" s="19">
        <v>16</v>
      </c>
      <c r="D39" s="19">
        <v>1672</v>
      </c>
      <c r="E39" s="30">
        <f>(1.58*D39)/100</f>
        <v>26.417600000000004</v>
      </c>
    </row>
    <row r="40" spans="1:5">
      <c r="A40" s="11"/>
      <c r="B40" s="25">
        <v>60</v>
      </c>
      <c r="C40" s="19">
        <v>5</v>
      </c>
      <c r="D40" s="19">
        <v>2574</v>
      </c>
      <c r="E40" s="30">
        <f>(0.15*D40)/100</f>
        <v>3.8609999999999998</v>
      </c>
    </row>
    <row r="41" spans="1:5">
      <c r="A41" s="12" t="s">
        <v>105</v>
      </c>
      <c r="B41" s="25" t="s">
        <v>97</v>
      </c>
      <c r="C41" s="19">
        <v>10</v>
      </c>
      <c r="D41" s="19">
        <f>9056/8</f>
        <v>1132</v>
      </c>
      <c r="E41" s="30">
        <f>7*(0.62*D41)/100</f>
        <v>49.128799999999998</v>
      </c>
    </row>
    <row r="42" spans="1:5">
      <c r="A42" s="11"/>
      <c r="B42" s="25" t="s">
        <v>97</v>
      </c>
      <c r="C42" s="19">
        <v>10</v>
      </c>
      <c r="D42" s="19">
        <f>5440/8</f>
        <v>680</v>
      </c>
      <c r="E42" s="30">
        <f>7*(0.62*D42)/100</f>
        <v>29.512000000000004</v>
      </c>
    </row>
    <row r="43" spans="1:5">
      <c r="A43" s="11"/>
      <c r="B43" s="25">
        <v>60</v>
      </c>
      <c r="C43" s="19">
        <v>5</v>
      </c>
      <c r="D43" s="19">
        <f>20992/8</f>
        <v>2624</v>
      </c>
      <c r="E43" s="30">
        <f>7*(0.15*D43)/100</f>
        <v>27.552</v>
      </c>
    </row>
    <row r="44" spans="1:5">
      <c r="A44" s="12" t="s">
        <v>107</v>
      </c>
      <c r="B44" s="25" t="s">
        <v>97</v>
      </c>
      <c r="C44" s="19">
        <v>10</v>
      </c>
      <c r="D44" s="19">
        <f>5616/4</f>
        <v>1404</v>
      </c>
      <c r="E44" s="30">
        <f>2*(0.62*D44)/100</f>
        <v>17.409600000000001</v>
      </c>
    </row>
    <row r="45" spans="1:5">
      <c r="A45" s="11"/>
      <c r="B45" s="25" t="s">
        <v>97</v>
      </c>
      <c r="C45" s="19">
        <v>10</v>
      </c>
      <c r="D45" s="19">
        <f>2720/4</f>
        <v>680</v>
      </c>
      <c r="E45" s="30">
        <f>2*(0.62*D45)/100</f>
        <v>8.4320000000000004</v>
      </c>
    </row>
    <row r="46" spans="1:5">
      <c r="A46" s="11"/>
      <c r="B46" s="25">
        <v>60</v>
      </c>
      <c r="C46" s="19">
        <v>5</v>
      </c>
      <c r="D46" s="19">
        <f>12464/4</f>
        <v>3116</v>
      </c>
      <c r="E46" s="30">
        <f>2*(0.15*D46)/100</f>
        <v>9.347999999999999</v>
      </c>
    </row>
    <row r="47" spans="1:5" s="28" customFormat="1"/>
  </sheetData>
  <mergeCells count="1">
    <mergeCell ref="A1:E1"/>
  </mergeCells>
  <pageMargins left="0.51181102362204722" right="0.51181102362204722" top="0.78740157480314965" bottom="0.78740157480314965" header="0.31496062992125984" footer="0.31496062992125984"/>
  <pageSetup paperSize="9" fitToHeight="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VIGAS PARCIAL</vt:lpstr>
      <vt:lpstr>PILARES PARCIAL</vt:lpstr>
      <vt:lpstr>VIGAS A EXEC.</vt:lpstr>
      <vt:lpstr>PILARES A EXEC.</vt:lpstr>
      <vt:lpstr>ARMAÇÃOPARCIAL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Jeane</dc:creator>
  <cp:lastModifiedBy>Usuario</cp:lastModifiedBy>
  <cp:lastPrinted>2015-11-05T02:43:48Z</cp:lastPrinted>
  <dcterms:created xsi:type="dcterms:W3CDTF">2015-09-06T16:30:45Z</dcterms:created>
  <dcterms:modified xsi:type="dcterms:W3CDTF">2015-11-05T02:43:58Z</dcterms:modified>
</cp:coreProperties>
</file>